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3766\"/>
    </mc:Choice>
  </mc:AlternateContent>
  <bookViews>
    <workbookView xWindow="-120" yWindow="-120" windowWidth="25440" windowHeight="15840" firstSheet="1" activeTab="1"/>
  </bookViews>
  <sheets>
    <sheet name="4. Целевые показатели" sheetId="3" state="hidden" r:id="rId1"/>
    <sheet name="7. Мероприятия" sheetId="5" r:id="rId2"/>
    <sheet name="Обоснование финансирования" sheetId="4" state="hidden" r:id="rId3"/>
  </sheets>
  <definedNames>
    <definedName name="_xlnm.Print_Area" localSheetId="0">'4. Целевые показатели'!$A$1:$L$35</definedName>
    <definedName name="_xlnm.Print_Area" localSheetId="1">'7. Мероприятия'!$A$1:$N$21</definedName>
    <definedName name="_xlnm.Print_Area" localSheetId="2">'Обоснование финансирования'!$A$1:$J$46</definedName>
  </definedNames>
  <calcPr calcId="162913"/>
</workbook>
</file>

<file path=xl/calcChain.xml><?xml version="1.0" encoding="utf-8"?>
<calcChain xmlns="http://schemas.openxmlformats.org/spreadsheetml/2006/main">
  <c r="E62" i="5" l="1"/>
  <c r="E63" i="5"/>
  <c r="E41" i="5"/>
  <c r="E43" i="5"/>
  <c r="K73" i="5" l="1"/>
  <c r="J73" i="5"/>
  <c r="K41" i="5"/>
  <c r="L41" i="5"/>
  <c r="M41" i="5"/>
  <c r="J41" i="5"/>
  <c r="F32" i="5"/>
  <c r="J76" i="4" l="1"/>
  <c r="I76" i="4"/>
  <c r="H76" i="4"/>
  <c r="G76" i="4"/>
  <c r="J75" i="4"/>
  <c r="I75" i="4"/>
  <c r="H75" i="4"/>
  <c r="G75" i="4"/>
  <c r="F47" i="5" l="1"/>
  <c r="J34" i="5" l="1"/>
  <c r="J32" i="5" s="1"/>
  <c r="G74" i="4"/>
  <c r="F76" i="4"/>
  <c r="F75" i="4"/>
  <c r="F72" i="4"/>
  <c r="F73" i="4"/>
  <c r="E73" i="4"/>
  <c r="E72" i="4"/>
  <c r="J70" i="4"/>
  <c r="I70" i="4"/>
  <c r="H70" i="4"/>
  <c r="G70" i="4"/>
  <c r="J69" i="4"/>
  <c r="J68" i="4" s="1"/>
  <c r="I69" i="4"/>
  <c r="H69" i="4"/>
  <c r="H68" i="4" s="1"/>
  <c r="G69" i="4"/>
  <c r="F70" i="4"/>
  <c r="F69" i="4"/>
  <c r="E70" i="4"/>
  <c r="E69" i="4"/>
  <c r="J74" i="4"/>
  <c r="I74" i="4"/>
  <c r="H74" i="4"/>
  <c r="J67" i="4"/>
  <c r="I67" i="4"/>
  <c r="H67" i="4"/>
  <c r="G67" i="4"/>
  <c r="J66" i="4"/>
  <c r="I66" i="4"/>
  <c r="H66" i="4"/>
  <c r="H65" i="4" s="1"/>
  <c r="G66" i="4"/>
  <c r="F67" i="4"/>
  <c r="F66" i="4"/>
  <c r="E67" i="4"/>
  <c r="E64" i="4"/>
  <c r="J64" i="4"/>
  <c r="I64" i="4"/>
  <c r="H64" i="4"/>
  <c r="G64" i="4"/>
  <c r="J63" i="4"/>
  <c r="I63" i="4"/>
  <c r="H63" i="4"/>
  <c r="G63" i="4"/>
  <c r="F63" i="4"/>
  <c r="F67" i="5"/>
  <c r="M67" i="5"/>
  <c r="L67" i="5"/>
  <c r="K67" i="5"/>
  <c r="J67" i="5"/>
  <c r="F61" i="5"/>
  <c r="M61" i="5"/>
  <c r="L61" i="5"/>
  <c r="K61" i="5"/>
  <c r="J61" i="5"/>
  <c r="E61" i="5"/>
  <c r="F60" i="5"/>
  <c r="F59" i="5"/>
  <c r="M60" i="5"/>
  <c r="J73" i="4" s="1"/>
  <c r="L60" i="5"/>
  <c r="I73" i="4" s="1"/>
  <c r="K60" i="5"/>
  <c r="H73" i="4" s="1"/>
  <c r="J60" i="5"/>
  <c r="G73" i="4" s="1"/>
  <c r="M59" i="5"/>
  <c r="J72" i="4" s="1"/>
  <c r="L59" i="5"/>
  <c r="I72" i="4" s="1"/>
  <c r="K59" i="5"/>
  <c r="H72" i="4" s="1"/>
  <c r="J59" i="5"/>
  <c r="G72" i="4" s="1"/>
  <c r="G71" i="4" s="1"/>
  <c r="F35" i="5"/>
  <c r="F41" i="5"/>
  <c r="F34" i="5"/>
  <c r="E34" i="5"/>
  <c r="M34" i="5"/>
  <c r="M32" i="5" s="1"/>
  <c r="L34" i="5"/>
  <c r="L32" i="5" s="1"/>
  <c r="K34" i="5"/>
  <c r="K32" i="5" s="1"/>
  <c r="H71" i="4" l="1"/>
  <c r="J58" i="5"/>
  <c r="J65" i="4"/>
  <c r="G65" i="4"/>
  <c r="M58" i="5"/>
  <c r="I68" i="4"/>
  <c r="G68" i="4"/>
  <c r="J71" i="4"/>
  <c r="K58" i="5"/>
  <c r="I71" i="4"/>
  <c r="F65" i="4"/>
  <c r="L58" i="5"/>
  <c r="F71" i="4"/>
  <c r="I65" i="4"/>
  <c r="L74" i="5"/>
  <c r="F74" i="5"/>
  <c r="E71" i="4"/>
  <c r="M74" i="5"/>
  <c r="M73" i="5" s="1"/>
  <c r="K74" i="5"/>
  <c r="J74" i="5"/>
  <c r="F64" i="4"/>
  <c r="E68" i="4"/>
  <c r="F74" i="4"/>
  <c r="F68" i="4"/>
  <c r="F58" i="5"/>
  <c r="F33" i="5"/>
  <c r="F75" i="5" s="1"/>
  <c r="M33" i="5"/>
  <c r="M75" i="5" s="1"/>
  <c r="L33" i="5"/>
  <c r="L75" i="5" s="1"/>
  <c r="K33" i="5"/>
  <c r="K75" i="5" s="1"/>
  <c r="J33" i="5"/>
  <c r="J75" i="5" s="1"/>
  <c r="L73" i="5" l="1"/>
  <c r="M35" i="5"/>
  <c r="L35" i="5"/>
  <c r="K35" i="5"/>
  <c r="J35" i="5"/>
  <c r="F62" i="4"/>
  <c r="I62" i="4"/>
  <c r="H62" i="4"/>
  <c r="J62" i="4"/>
  <c r="E77" i="5"/>
  <c r="E76" i="5"/>
  <c r="E69" i="5"/>
  <c r="E68" i="5"/>
  <c r="E60" i="5" l="1"/>
  <c r="E74" i="5" s="1"/>
  <c r="E76" i="4"/>
  <c r="E75" i="4"/>
  <c r="E67" i="5"/>
  <c r="E59" i="5"/>
  <c r="E58" i="5" s="1"/>
  <c r="G62" i="4"/>
  <c r="E42" i="5"/>
  <c r="E66" i="4" s="1"/>
  <c r="E65" i="4" s="1"/>
  <c r="E36" i="5"/>
  <c r="E74" i="4" l="1"/>
  <c r="E35" i="5"/>
  <c r="E33" i="5"/>
  <c r="E63" i="4"/>
  <c r="E62" i="4" s="1"/>
  <c r="E75" i="5" l="1"/>
  <c r="E32" i="5"/>
  <c r="E13" i="5"/>
  <c r="E53" i="4" s="1"/>
  <c r="E12" i="5"/>
  <c r="E12" i="4" l="1"/>
  <c r="F9" i="5" l="1"/>
  <c r="F19" i="5" s="1"/>
  <c r="F10" i="5"/>
  <c r="F18" i="5" s="1"/>
  <c r="F11" i="5"/>
  <c r="F14" i="5"/>
  <c r="F17" i="5" l="1"/>
  <c r="F8" i="5"/>
  <c r="F27" i="4"/>
  <c r="G27" i="4"/>
  <c r="H27" i="4"/>
  <c r="I27" i="4"/>
  <c r="J46" i="4" l="1"/>
  <c r="I46" i="4"/>
  <c r="H46" i="4"/>
  <c r="G46" i="4"/>
  <c r="J45" i="4"/>
  <c r="I45" i="4"/>
  <c r="H45" i="4"/>
  <c r="G45" i="4"/>
  <c r="J43" i="4"/>
  <c r="I43" i="4"/>
  <c r="H43" i="4"/>
  <c r="G43" i="4"/>
  <c r="J42" i="4"/>
  <c r="I42" i="4"/>
  <c r="H42" i="4"/>
  <c r="G42" i="4"/>
  <c r="J41" i="4"/>
  <c r="I41" i="4"/>
  <c r="H41" i="4"/>
  <c r="G41" i="4"/>
  <c r="G55" i="4" l="1"/>
  <c r="H55" i="4"/>
  <c r="I55" i="4"/>
  <c r="J55" i="4"/>
  <c r="G56" i="4"/>
  <c r="H56" i="4"/>
  <c r="I56" i="4"/>
  <c r="J56" i="4"/>
  <c r="F56" i="4"/>
  <c r="F55" i="4"/>
  <c r="G53" i="4"/>
  <c r="H53" i="4"/>
  <c r="I53" i="4"/>
  <c r="J53" i="4"/>
  <c r="F53" i="4"/>
  <c r="G52" i="4"/>
  <c r="H52" i="4"/>
  <c r="I52" i="4"/>
  <c r="J52" i="4"/>
  <c r="F52" i="4"/>
  <c r="G13" i="4"/>
  <c r="H13" i="4"/>
  <c r="I13" i="4"/>
  <c r="J13" i="4"/>
  <c r="F13" i="4"/>
  <c r="G12" i="4"/>
  <c r="H12" i="4"/>
  <c r="I12" i="4"/>
  <c r="J12" i="4"/>
  <c r="F12" i="4"/>
  <c r="E9" i="4"/>
  <c r="G10" i="4"/>
  <c r="H10" i="4"/>
  <c r="I10" i="4"/>
  <c r="J10" i="4"/>
  <c r="F10" i="4"/>
  <c r="G9" i="4"/>
  <c r="H9" i="4"/>
  <c r="I9" i="4"/>
  <c r="J9" i="4"/>
  <c r="F9" i="4"/>
  <c r="J9" i="5"/>
  <c r="J19" i="5" s="1"/>
  <c r="K9" i="5"/>
  <c r="K19" i="5" s="1"/>
  <c r="L9" i="5"/>
  <c r="L19" i="5" s="1"/>
  <c r="M9" i="5"/>
  <c r="M19" i="5" s="1"/>
  <c r="J10" i="5"/>
  <c r="J18" i="5" s="1"/>
  <c r="J17" i="5" s="1"/>
  <c r="K10" i="5"/>
  <c r="K18" i="5" s="1"/>
  <c r="K17" i="5" s="1"/>
  <c r="L10" i="5"/>
  <c r="L18" i="5" s="1"/>
  <c r="M10" i="5"/>
  <c r="M18" i="5" s="1"/>
  <c r="M17" i="5" s="1"/>
  <c r="E13" i="4"/>
  <c r="E16" i="5"/>
  <c r="E56" i="4" s="1"/>
  <c r="K14" i="5"/>
  <c r="E15" i="5"/>
  <c r="E55" i="4" s="1"/>
  <c r="L14" i="5"/>
  <c r="J14" i="5"/>
  <c r="L11" i="5"/>
  <c r="E10" i="4"/>
  <c r="E21" i="5"/>
  <c r="E20" i="5"/>
  <c r="L17" i="5" l="1"/>
  <c r="I54" i="4"/>
  <c r="I8" i="4"/>
  <c r="I51" i="4"/>
  <c r="I11" i="4"/>
  <c r="F8" i="4"/>
  <c r="G8" i="4"/>
  <c r="J11" i="4"/>
  <c r="L8" i="5"/>
  <c r="J54" i="4"/>
  <c r="J51" i="4"/>
  <c r="E54" i="4"/>
  <c r="E8" i="4"/>
  <c r="F54" i="4"/>
  <c r="G54" i="4"/>
  <c r="J8" i="4"/>
  <c r="H54" i="4"/>
  <c r="F51" i="4"/>
  <c r="H51" i="4"/>
  <c r="G51" i="4"/>
  <c r="E11" i="4"/>
  <c r="H11" i="4"/>
  <c r="G11" i="4"/>
  <c r="F11" i="4"/>
  <c r="H8" i="4"/>
  <c r="E10" i="5"/>
  <c r="E18" i="5" s="1"/>
  <c r="J8" i="5"/>
  <c r="M11" i="5"/>
  <c r="M8" i="5"/>
  <c r="K11" i="5"/>
  <c r="M14" i="5"/>
  <c r="E14" i="5" s="1"/>
  <c r="J11" i="5"/>
  <c r="E9" i="5"/>
  <c r="E19" i="5" s="1"/>
  <c r="K8" i="5"/>
  <c r="E52" i="4"/>
  <c r="E51" i="4" s="1"/>
  <c r="E11" i="5" l="1"/>
  <c r="E17" i="5"/>
  <c r="E8" i="5"/>
  <c r="F46" i="4" l="1"/>
  <c r="E46" i="4" s="1"/>
  <c r="J44" i="4"/>
  <c r="I44" i="4"/>
  <c r="H44" i="4"/>
  <c r="G44" i="4"/>
  <c r="F43" i="4"/>
  <c r="E43" i="4" s="1"/>
  <c r="F42" i="4"/>
  <c r="E42" i="4" s="1"/>
  <c r="F41" i="4"/>
  <c r="E41" i="4" s="1"/>
  <c r="J40" i="4"/>
  <c r="I40" i="4"/>
  <c r="H40" i="4"/>
  <c r="G40" i="4"/>
  <c r="G37" i="4"/>
  <c r="F36" i="4"/>
  <c r="J36" i="4"/>
  <c r="I36" i="4"/>
  <c r="H36" i="4"/>
  <c r="G36" i="4"/>
  <c r="G32" i="4"/>
  <c r="J32" i="4"/>
  <c r="I32" i="4"/>
  <c r="H32" i="4"/>
  <c r="G30" i="4"/>
  <c r="J26" i="4"/>
  <c r="I26" i="4"/>
  <c r="H26" i="4"/>
  <c r="H22" i="4"/>
  <c r="F23" i="4"/>
  <c r="J22" i="4"/>
  <c r="I22" i="4"/>
  <c r="E39" i="4"/>
  <c r="E38" i="4" s="1"/>
  <c r="J38" i="4"/>
  <c r="I38" i="4"/>
  <c r="H38" i="4"/>
  <c r="G38" i="4"/>
  <c r="F38" i="4"/>
  <c r="J37" i="4"/>
  <c r="I37" i="4"/>
  <c r="H37" i="4"/>
  <c r="E35" i="4"/>
  <c r="E34" i="4" s="1"/>
  <c r="J34" i="4"/>
  <c r="I34" i="4"/>
  <c r="H34" i="4"/>
  <c r="G34" i="4"/>
  <c r="F34" i="4"/>
  <c r="J33" i="4"/>
  <c r="I33" i="4"/>
  <c r="H33" i="4"/>
  <c r="G33" i="4"/>
  <c r="J31" i="4"/>
  <c r="I31" i="4"/>
  <c r="H31" i="4"/>
  <c r="G31" i="4"/>
  <c r="F31" i="4"/>
  <c r="J29" i="4"/>
  <c r="J28" i="4" s="1"/>
  <c r="I29" i="4"/>
  <c r="I28" i="4" s="1"/>
  <c r="H29" i="4"/>
  <c r="H28" i="4" s="1"/>
  <c r="G29" i="4"/>
  <c r="G28" i="4" s="1"/>
  <c r="J27" i="4"/>
  <c r="E27" i="4" s="1"/>
  <c r="E25" i="4"/>
  <c r="E24" i="4" s="1"/>
  <c r="J24" i="4"/>
  <c r="I24" i="4"/>
  <c r="H24" i="4"/>
  <c r="G24" i="4"/>
  <c r="F24" i="4"/>
  <c r="J23" i="4"/>
  <c r="I23" i="4"/>
  <c r="H23" i="4"/>
  <c r="G23" i="4"/>
  <c r="E21" i="4"/>
  <c r="E20" i="4"/>
  <c r="J19" i="4"/>
  <c r="I19" i="4"/>
  <c r="H19" i="4"/>
  <c r="G19" i="4"/>
  <c r="F19" i="4"/>
  <c r="E31" i="4" l="1"/>
  <c r="F45" i="4"/>
  <c r="E45" i="4" s="1"/>
  <c r="E19" i="4"/>
  <c r="J30" i="4"/>
  <c r="H30" i="4"/>
  <c r="I30" i="4"/>
  <c r="F22" i="4"/>
  <c r="E36" i="4"/>
  <c r="F37" i="4"/>
  <c r="F33" i="4"/>
  <c r="G26" i="4"/>
  <c r="G22" i="4"/>
  <c r="F40" i="4"/>
  <c r="E40" i="4" s="1"/>
  <c r="F29" i="4"/>
  <c r="E23" i="4"/>
  <c r="F26" i="4"/>
  <c r="E26" i="4" s="1"/>
  <c r="F28" i="4" l="1"/>
  <c r="E28" i="4" s="1"/>
  <c r="E29" i="4"/>
  <c r="F44" i="4"/>
  <c r="E44" i="4" s="1"/>
  <c r="F30" i="4"/>
  <c r="E30" i="4" s="1"/>
  <c r="E22" i="4"/>
  <c r="E37" i="4"/>
  <c r="E33" i="4"/>
  <c r="F32" i="4"/>
  <c r="E32" i="4" l="1"/>
</calcChain>
</file>

<file path=xl/sharedStrings.xml><?xml version="1.0" encoding="utf-8"?>
<sst xmlns="http://schemas.openxmlformats.org/spreadsheetml/2006/main" count="429" uniqueCount="186">
  <si>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</si>
  <si>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Всего</t>
  </si>
  <si>
    <t>Средства бюджета Московской области</t>
  </si>
  <si>
    <t>Источник финансирования</t>
  </si>
  <si>
    <t>2023 год</t>
  </si>
  <si>
    <t>2024 год</t>
  </si>
  <si>
    <t>Итого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</si>
  <si>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</si>
  <si>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</si>
  <si>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</si>
  <si>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</si>
  <si>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Планируемое значение показателя по годам реализации</t>
  </si>
  <si>
    <t>1</t>
  </si>
  <si>
    <t>процент</t>
  </si>
  <si>
    <t>2</t>
  </si>
  <si>
    <t>Уровень удовлетворенности граждан качеством предоставления государственных и муниципальных услуг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</si>
  <si>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</si>
  <si>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</si>
  <si>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</si>
  <si>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</si>
  <si>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</si>
  <si>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</si>
  <si>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</si>
  <si>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</si>
  <si>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</si>
  <si>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</si>
  <si>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</si>
  <si>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</si>
  <si>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всего</t>
  </si>
  <si>
    <t>1.1.</t>
  </si>
  <si>
    <t>Средства бюджета го Домодедово</t>
  </si>
  <si>
    <t>1.2.</t>
  </si>
  <si>
    <t>2.1.</t>
  </si>
  <si>
    <t>3.1.</t>
  </si>
  <si>
    <t>3.2.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</si>
  <si>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</si>
  <si>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</si>
  <si>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</si>
  <si>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</si>
  <si>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</si>
  <si>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01.04. Обеспечение оборудованием и поддержание его работоспособности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</si>
  <si>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</si>
  <si>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</si>
  <si>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</si>
  <si>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</si>
  <si>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</si>
  <si>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</si>
  <si>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</si>
  <si>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Средства Федерального бюджета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</si>
  <si>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</si>
  <si>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</si>
  <si>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</si>
  <si>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</si>
  <si>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по годам, (тыс. рублей)</t>
  </si>
  <si>
    <t>Ответственный за выполнение мероприятия подпрограммы</t>
  </si>
  <si>
    <t>(годы)</t>
  </si>
  <si>
    <t>(тыс. руб.)</t>
  </si>
  <si>
    <t>1.</t>
  </si>
  <si>
    <t>МБУ «МФЦ Домодедово»</t>
  </si>
  <si>
    <t>Всего, в том числе</t>
  </si>
  <si>
    <t>Служба информационного и технического обеспечения</t>
  </si>
  <si>
    <t>Управление образования</t>
  </si>
  <si>
    <t>Сектор режима и защиты информации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</si>
  <si>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</si>
  <si>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Мероприятие E4.05.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</si>
  <si>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2025 год</t>
  </si>
  <si>
    <t>2026 год</t>
  </si>
  <si>
    <t>2027 год</t>
  </si>
  <si>
    <t>2023-2027</t>
  </si>
  <si>
    <t>Подпрограмма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муниципальной программы «Цифровое муниципальное образование»</t>
  </si>
  <si>
    <t>Подпрограмма III «Обеспечивающая подпрограмма» муниципальной программы «Цифровое муниципальное образование»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</si>
  <si>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</si>
  <si>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Мероприятие 02.01.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</si>
  <si>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</si>
  <si>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</si>
  <si>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01.02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</si>
  <si>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ИТОГО по подпрограмме III</t>
  </si>
  <si>
    <t>Мероприятие 01.01. 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</si>
  <si>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</si>
  <si>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В том числе по кварталам:</t>
  </si>
  <si>
    <t>I</t>
  </si>
  <si>
    <t>II</t>
  </si>
  <si>
    <t>III</t>
  </si>
  <si>
    <t>IV</t>
  </si>
  <si>
    <t>x</t>
  </si>
  <si>
    <t>Приоритетный, показатель, региональный проект «Цифровая образовательная среда», Субсидия</t>
  </si>
  <si>
    <t>_</t>
  </si>
  <si>
    <t>Приоритетный, показатель, региональный проект «Цифровое государственное управление», Соглашение от 16.12.2020 № 071-2019-D6001-50/2</t>
  </si>
  <si>
    <t>Приоритетный, показатель, Указ Президента Российской Федерации от 04.02.2021 № 68, «Цифровая зрелость»</t>
  </si>
  <si>
    <t>Приоритетный показатель, региональный проект "Цифровое государственное управление"</t>
  </si>
  <si>
    <t>единица</t>
  </si>
  <si>
    <t xml:space="preserve">Базовое значение </t>
  </si>
  <si>
    <t>Ответственный за достижение показателя</t>
  </si>
  <si>
    <t xml:space="preserve">Номер подпрограммы, мероприятий, оказывающих влияние на достижение показателя (Y.ХХ.ZZ) </t>
  </si>
  <si>
    <t>МБУ МФЦ</t>
  </si>
  <si>
    <t xml:space="preserve">1.01.01; 1.02.01
</t>
  </si>
  <si>
    <t>2.02.01</t>
  </si>
  <si>
    <t>2.03.02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</si>
  <si>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</si>
  <si>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</si>
  <si>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</si>
  <si>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</si>
  <si>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</si>
  <si>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</si>
  <si>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</si>
  <si>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</si>
  <si>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</si>
  <si>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</si>
  <si>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 xml:space="preserve">4. Целевые показатели муниципальной программы городского округа Домодедово  «Цифровое муниципальное образование» </t>
  </si>
  <si>
    <t>1. Повышение качества и доступности предоставления государственных и муниципальных услуг на базе  МФЦ   го Домодедово</t>
  </si>
  <si>
    <t>2. 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</si>
  <si>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 xml:space="preserve"> 9.  Подпрограмма III «Обеспечивающая подпрограмма» муниципальной программы «Цифровое муниципальное образование»</t>
  </si>
  <si>
    <t>9.1  Перечень мероприятий Подпрограммаы III «Обеспечивающая подпрограмма» муниципальной программы «Цифровое муниципальное образование»</t>
  </si>
  <si>
    <t>2.03.01, 2.03.03</t>
  </si>
  <si>
    <t>Е4.04, Е4.05, 2.01.05</t>
  </si>
  <si>
    <t>2.01.01,2.01.02, 2.01.04, 2.01.03, 2.04.01</t>
  </si>
  <si>
    <t>отраслевой приоритетный показатель</t>
  </si>
  <si>
    <t>Отраслевой приоритетный показатель</t>
  </si>
  <si>
    <t>"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</si>
  <si>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</si>
  <si>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Архивный отдел</t>
  </si>
  <si>
    <t>4.01.01                                     4.01.02                     4.02.01                       4.02.02</t>
  </si>
  <si>
    <t>Доля архивных фондов муниципального архива, внесенных в общеотраслевую базу данных "Архивный фонд", от общего количества архивных фондов, хранящихся в муниципальном архиве</t>
  </si>
  <si>
    <t xml:space="preserve">4.01.02                     4.02.01     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</si>
  <si>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</si>
  <si>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 xml:space="preserve">4.01.02                      4.01.03                4.02.01  </t>
  </si>
  <si>
    <t xml:space="preserve">     10.1  Перечень мероприятий Подпрограммаы III «Обеспечивающая подпрограмма» муниципальной программы «Цифровое муниципальное образование»</t>
  </si>
  <si>
    <t>Основное мероприятие 01 Хранение, комплектование, учет и использование архивных документов в муниципальных архивах</t>
  </si>
  <si>
    <t>Мероприятие 01.01 Укрепление материально-технической базы и проведение капитального (текущего) ремонта муниципального архива</t>
  </si>
  <si>
    <t xml:space="preserve">Мероприятие 01.03
Проведение оцифрования архивных документов
</t>
  </si>
  <si>
    <t>Перечень мероприятий Подпрограммы IV «Развитие архивного дела» муниципальной программы «Цифровое муниципальное образование»</t>
  </si>
  <si>
    <t>Средства бюджета         г.о. Домодедово</t>
  </si>
  <si>
    <t>Основное мероприятие 02.   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</si>
  <si>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ИТОГО по подпрограмме IV</t>
  </si>
  <si>
    <t>0</t>
  </si>
  <si>
    <t>Средства бюджета             г.о. Домодедово</t>
  </si>
  <si>
    <t>Мероприятие 02.02  Проведение капитального (текущего) ремонта и технического переоснащения помещений, выделенных муниципальным архивам</t>
  </si>
  <si>
    <t xml:space="preserve">               Подпрограмма IV «Развитие архивного дела» муниципальной программы «Цифровое муниципальное образование»</t>
  </si>
  <si>
    <t>Мероприятие 01.02. Расходы на обеспечение деятельности муниципальных архивов</t>
  </si>
  <si>
    <t>Мероприятие 02.01.                                                             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</si>
  <si>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Мероприятие 01.03.                                                               Проведение оцифрования архивных документов</t>
  </si>
  <si>
    <t>Мероприятие 02.02.                                                               Проведение капитального (текущего) ремонта и технического переоснащения помещений, выделенных муниципальным архивам</t>
  </si>
  <si>
    <t>1.3</t>
  </si>
  <si>
    <t>Мероприятие 01.01.                                                                       Укрепление материально-технической базы и проведение капитального (текущего) ремонта муниципального архива</t>
  </si>
  <si>
    <t>Мероприятие 01.02                                                                   Расходы на обеспечение деятельности муниципальных архивов</t>
  </si>
  <si>
    <t>Мероприятие 02.01  Обеспечение переданных полномочий по временному хранению, комплектованию, учету и использованию архивных документов, относящихся  к собственности  Московской  области  и временно хранящихся                  в муниципальных архивах</t>
  </si>
  <si>
    <t>Расходы на оказание услуг  по обеспечению широкополосным доступом в сеть Интернет, телефонной связью, иными услугами электросвязи.  Для обоснования расчета расходов на перечисленные нужды применяется анализ средних показателей за три последних года  с учётом новых объёмов, повышения тарифов. Вся информация по расчётам НМЦ и планам  закупок публикуется в информационных системах по закупкам;</t>
  </si>
  <si>
    <t>Расходы на оказание услуг  по обеспечению широкополосным доступом в информационно-телекоммуникационную сеть «Интернет».  Для обоснования расчета расходов на перечисленные нужды применяется анализ средних показателей за три последних года  с учётом новых объёмов, повышения тарифов. Вся информация по расчётам НМЦ и планам  закупок публикуется в информационных системах по закупкам;</t>
  </si>
  <si>
    <t>Расходы на приобретение компьютерного и офисного оборудования и услуг по поддержанию его работоспособности.  Для обоснования расчета расходов на перечисленные нужды применяется анализ средних показателей за три последних года, с учетом анализа изменений штатной численности, инвентаризации оборудования с целью определения морально устаревшего. Вся информация по расчётам НМЦ и планам  закупок публикуется в информационных системах по закупкам</t>
  </si>
  <si>
    <t>Расходы на Приобретение, установку, настройку,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ИС.  Для обоснования расчета расходов на перечисленные нужды применяется анализ средних показателей за три последних года  с учётом  Паспорт состояния системы защиты информации, изменения штатной численнсоти сотрудников (необходимое количество ЭП)Вся информация по расчётам НМЦ и планам  закупок публикуется в информационных системах по закупкам</t>
  </si>
  <si>
    <t>Расходы на приобретение  программных продуктов.  Для обоснования расчета расходов на перечисленные нужды применяется анализ средних показателей за три последних года, с учетом анализа изменений штатной численности, инвентаризации программного обеспечения с целью определения морально устаревшего и определения потребности в закупке требуемого ПО российского производства, удовлетворяющего установленным требованиям. Вся информация по расчётам НМЦ и планам  закупок публикуется в информационных системах по закупкам</t>
  </si>
  <si>
    <t>Расходы на развитие и сопровождение муниципальных информационных систем.  Для обоснования расчета расходов на перечисленные нужды применяется перечень информационных ресурсов администрации, требующих развития и сопровождения, и коммерческие предложения разработчоков вэтих систем с  учетом средних показателей за 3 года. Вся информация по расчётам НМЦ и планам  закупок публикуется в информационных системах по закупкам</t>
  </si>
  <si>
    <t xml:space="preserve">Субсидия предоставляется в пределах бюджетных ассигнований, предусмотренных в Законе о бюджете (сводной бюджетной росписи бюджета Московской области) на 2023 финансовый год, и лимитов бюджетных обязательств, доведенных Главному распорядителю средств бюджета Московской области как получателю средств бюджета Московской области, на соответствующий финансовый год </t>
  </si>
  <si>
    <t xml:space="preserve">Данное мероприятие включает в себя следующие расходы: 
- расчет ФОТ в соответствии с Постановление администрации городского округа Домодедово от 29.12.2017 № 4453 "Об утверждении положения о системе оплаты труда работников муниципальных бюджетных учреждений городского округа Домодедово, относящихся к многофункциональным центрам предоставления государственных и муниципальных услуг (заработная плата, начисления на заработную плату, социальные выплаты и прочие выплаты, предусмотренные положением об оплате труда);
-контракты и договоры для обеспечения деятельности МБУ «МФЦ Домодедово».  Для обоснования расчета расходов применяется анализ средних показателей за три последних года с учётом новых объёмов, повышения тарифов и потребностей, заявленных со стороны ответственных лиц на определённые закупки, а также проводится работа по запросу КП (коммерческих предложений) для формирования НМЦ. Вся информация по расчётам НМЦ и планам закупок публикуется в информационных системах по закупкам.                                                                                                                                            
</t>
  </si>
  <si>
    <t>не требует финансирования</t>
  </si>
  <si>
    <t xml:space="preserve"> Мероприятие включает в себя виды работ: прием на хранение документов муниципальной собственности, переработка соответствующих описей дел, обнаружение, устранение технических ошибок в учете, обеспечение нормативных условий хранения, картонирование и др. (мун. собств.)                         Расчет по формуле:              V  = Vм + ∑соф, где:
V – количество архивных документов, находящихся на хранении в  архиве, относящиеся к муниципальной собственности;
Vм - количество архивных документов  архива, относящихся к муниципальной собственности, на начало отчетного года;
∑соф – количество архивных документов, относящихся к муниципальной собственности, на которое произошло изменение в составе и объеме фондов за отчетный период. 
</t>
  </si>
  <si>
    <t>Подсчет оцифрованных единиц хранения производиться по факту, а планируется  как соответствующая целевому показателю  доля от общего количества находящихся на хранении единиц хранения архивных документов. Зависит от фактического  ежегодного приема документов.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</si>
  <si>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</si>
  <si>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</si>
  <si>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</si>
  <si>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</si>
  <si>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</si>
  <si>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</si>
  <si>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</si>
  <si>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</si>
  <si>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</si>
  <si>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4.2.</t>
  </si>
  <si>
    <t>4.3.</t>
  </si>
  <si>
    <t>4.4.</t>
  </si>
  <si>
    <t>Работы проводятся по необходимости, расчет финансирования производится сметным методом, исходя из количества запланированных договоров по выполнению работ (оказанию услуг) по укреплению материально-технической базы и ремонту муниципального архива</t>
  </si>
  <si>
    <t xml:space="preserve">Мероприятие включает в себя виды работ: прием на хранение документов, относящихся к  собственности Московской области и других архивных документов, переработка соответствующих описей дел, обнаружение, устранение технических ошибок в учете, обеспечение нормативных условий хранения, картонирование и др. (собств. МО)                         Расчет по формуле:  Vмо  = Vсм + ∑соф, где:
Vмо – количество архивных документов, находящихся на хранении в муниципальном архиве Московской области, относящиеся к собственности Московской области и других архивных документов;
Vсм - количество архивных документов муниципального архива Московской области, относящихся к собственности Московской области и других архивных документов, на начало отчетного года;
∑соф – количество архивных документов, относящихся к собственности Московской области и других архивных документов, на которое произошло изменение в составе и объеме фондов за отчетный период (прием на хранение, переработка описей дел, обнаружение, устранение технических ошибок в учете и др.)
</t>
  </si>
  <si>
    <t xml:space="preserve">Субвенция, Работы проводятся по необходимости, Расчет производится по формуле: К=Кф/Кп, где: К - количество помещений, выделенных для хранения архивных документов, относящихся к собственности Московской области и других архивных документов, на которых проведены работы по капитальному (текущему) ремонту и техническому переоснащению;
Кф – количество помещений, выделенных для хранения архивных документов, относящихся к собственности Московской области  и других архивных документов, на которых проведены работы по капитальному (текущему) ремонту и техническому переоснащению в текущем году;
Кп - количество помещений, выделенных для хранения архивных документов, относящихся к собственности Московской области и других архивных документов, на которых предусмотрено проведение работ по капитальному (текущему) ремонту и техническому переоснащению
</t>
  </si>
  <si>
    <t>3</t>
  </si>
  <si>
    <t>3.1</t>
  </si>
  <si>
    <t>3.2</t>
  </si>
  <si>
    <t>3.3</t>
  </si>
  <si>
    <t>Оказано услуг (проведено работ) по укреплению материально-технической базы муниципального архива за отчетный период, (единица)</t>
  </si>
  <si>
    <t>Обеспечено хранение, комплектование, учет и использование архивных документов, относящихся к муниципальной собственности, (единица хранения)</t>
  </si>
  <si>
    <t>Оцифровано архивных документов за отчетный период, единица хранения</t>
  </si>
  <si>
    <t>Обеспечено хранение, комплектование, учет и использование архивных документов, относящихся к собственности Московской области, единица хранения</t>
  </si>
  <si>
    <t>Проведен капитальный (текущий) ремонт и/или техническое переоснащение помещений, выделенных для хранения архивных документов, относящихся к собственности Московской области, (единиц)</t>
  </si>
  <si>
    <t>3. Повышение уровня сохранности документов Архивного фонда Московской области и других архивных документов</t>
  </si>
  <si>
    <t>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</si>
  <si>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Приложение № 1 к постановлению Администрации городского округа Домодедово от 14.07.2023 № 3766</t>
  </si>
  <si>
    <t>Приложение № 2 к постановлению Администрации городского округа Домодедово от 14.07.2023 № 3766</t>
  </si>
  <si>
    <r>
      <t xml:space="preserve">     </t>
    </r>
    <r>
      <rPr>
        <b/>
        <sz val="8"/>
        <color theme="1"/>
        <rFont val="Times New Roman"/>
        <family val="1"/>
        <charset val="204"/>
      </rPr>
      <t>10.  Подпрограмма IV «Развитие архивного дела» муниципальной программы «Цифровое муниципальное образование»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</si>
</sst>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49" fontId="2" fillId="3" borderId="4" xfId="3" applyNumberFormat="1" applyFont="1" applyFill="1" applyBorder="1" applyAlignment="1">
      <alignment horizontal="center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right" vertical="center" wrapText="1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justify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5" xfId="0" applyFont="1" applyFill="1" applyBorder="1" applyAlignment="1" applyProtection="1">
      <alignment horizontal="justify" vertical="top" wrapText="1"/>
      <protection locked="0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6" fillId="3" borderId="5" xfId="0" applyFont="1" applyFill="1" applyBorder="1" applyAlignment="1" applyProtection="1">
      <alignment horizontal="justify" vertical="center" wrapText="1"/>
      <protection locked="0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3" borderId="0" xfId="0" applyFont="1" applyFill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justify" vertical="center" wrapText="1"/>
      <protection locked="0"/>
    </xf>
    <xf numFmtId="0" fontId="5" fillId="3" borderId="1" xfId="0" applyFont="1" applyFill="1" applyBorder="1" applyAlignment="1" applyProtection="1">
      <alignment horizontal="justify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23"/>
  <sheetViews>
    <sheetView topLeftCell="A16" zoomScale="115" zoomScaleNormal="115" workbookViewId="0">
      <selection activeCell="H23" sqref="H23"/>
    </sheetView>
  </sheetViews>
  <sheetFormatPr defaultColWidth="9.140625" defaultRowHeight="11.25" x14ac:dyDescent="0.2"/>
  <cols>
    <col min="1" max="1" width="9.42578125" style="15" customWidth="1"/>
    <col min="2" max="2" width="59.28515625" style="2" customWidth="1"/>
    <col min="3" max="3" width="17.140625" style="1" customWidth="1"/>
    <col min="4" max="4" width="12.5703125" style="1" customWidth="1"/>
    <col min="5" max="5" width="5" style="2" customWidth="1"/>
    <col min="6" max="9" width="4.85546875" style="2" bestFit="1" customWidth="1"/>
    <col min="10" max="10" width="4.42578125" style="2" bestFit="1" customWidth="1"/>
    <col min="11" max="11" width="18" style="4" customWidth="1"/>
    <col min="12" max="12" width="13.7109375" style="2" customWidth="1"/>
    <col min="13" max="13" width="0.28515625" style="2" customWidth="1"/>
    <col min="14" max="16384" width="9.140625" style="2"/>
  </cols>
  <sheetData>
    <row r="1" spans="1:12" s="5" customFormat="1" x14ac:dyDescent="0.2">
      <c r="A1" s="50" t="s">
        <v>108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x14ac:dyDescent="0.2">
      <c r="B2" s="1"/>
      <c r="E2" s="1"/>
      <c r="F2" s="1"/>
      <c r="G2" s="1"/>
      <c r="H2" s="1"/>
      <c r="I2" s="1"/>
      <c r="J2" s="1"/>
      <c r="K2" s="5"/>
      <c r="L2" s="1"/>
    </row>
    <row r="3" spans="1:12" ht="25.5" customHeight="1" x14ac:dyDescent="0.2">
      <c r="A3" s="51" t="s">
        <v>7</v>
      </c>
      <c r="B3" s="53" t="s">
        <v>8</v>
      </c>
      <c r="C3" s="53" t="s">
        <v>9</v>
      </c>
      <c r="D3" s="53" t="s">
        <v>10</v>
      </c>
      <c r="E3" s="53" t="s">
        <v>91</v>
      </c>
      <c r="F3" s="55" t="s">
        <v>11</v>
      </c>
      <c r="G3" s="56"/>
      <c r="H3" s="56"/>
      <c r="I3" s="56"/>
      <c r="J3" s="56"/>
      <c r="K3" s="55" t="s">
        <v>92</v>
      </c>
      <c r="L3" s="55" t="s">
        <v>93</v>
      </c>
    </row>
    <row r="4" spans="1:12" ht="95.25" customHeight="1" x14ac:dyDescent="0.2">
      <c r="A4" s="52"/>
      <c r="B4" s="54"/>
      <c r="C4" s="54"/>
      <c r="D4" s="54"/>
      <c r="E4" s="54"/>
      <c r="F4" s="3">
        <v>2023</v>
      </c>
      <c r="G4" s="3">
        <v>2024</v>
      </c>
      <c r="H4" s="3">
        <v>2025</v>
      </c>
      <c r="I4" s="3">
        <v>2026</v>
      </c>
      <c r="J4" s="3">
        <v>2027</v>
      </c>
      <c r="K4" s="56"/>
      <c r="L4" s="56"/>
    </row>
    <row r="5" spans="1:12" x14ac:dyDescent="0.2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</row>
    <row r="6" spans="1:12" ht="39" customHeight="1" x14ac:dyDescent="0.2">
      <c r="A6" s="6" t="s">
        <v>12</v>
      </c>
      <c r="B6" s="45" t="s">
        <v>109</v>
      </c>
      <c r="C6" s="46"/>
      <c r="D6" s="46"/>
      <c r="E6" s="46"/>
      <c r="F6" s="46"/>
      <c r="G6" s="46"/>
      <c r="H6" s="46"/>
      <c r="I6" s="46"/>
      <c r="J6" s="46"/>
      <c r="K6" s="46"/>
      <c r="L6" s="47"/>
    </row>
    <row r="7" spans="1:12" ht="39.75" customHeight="1" x14ac:dyDescent="0.2">
      <c r="A7" s="6" t="s">
        <v>98</v>
      </c>
      <c r="B7" s="7" t="s">
        <v>15</v>
      </c>
      <c r="C7" s="8" t="s">
        <v>117</v>
      </c>
      <c r="D7" s="8" t="s">
        <v>13</v>
      </c>
      <c r="E7" s="8">
        <v>98.91</v>
      </c>
      <c r="F7" s="8">
        <v>98.93</v>
      </c>
      <c r="G7" s="8">
        <v>98.95</v>
      </c>
      <c r="H7" s="8">
        <v>98.97</v>
      </c>
      <c r="I7" s="8">
        <v>98.99</v>
      </c>
      <c r="J7" s="8">
        <v>99</v>
      </c>
      <c r="K7" s="8" t="s">
        <v>94</v>
      </c>
      <c r="L7" s="9" t="s">
        <v>95</v>
      </c>
    </row>
    <row r="8" spans="1:12" x14ac:dyDescent="0.2">
      <c r="A8" s="17"/>
      <c r="B8" s="18"/>
      <c r="C8" s="19"/>
      <c r="D8" s="19"/>
      <c r="E8" s="19"/>
      <c r="F8" s="19"/>
      <c r="G8" s="19"/>
      <c r="H8" s="19"/>
      <c r="I8" s="19"/>
      <c r="J8" s="19"/>
      <c r="K8" s="19"/>
      <c r="L8" s="20"/>
    </row>
    <row r="9" spans="1:12" ht="78" customHeight="1" x14ac:dyDescent="0.2">
      <c r="A9" s="16" t="s">
        <v>14</v>
      </c>
      <c r="B9" s="48" t="s">
        <v>110</v>
      </c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ht="45" x14ac:dyDescent="0.2">
      <c r="A10" s="13" t="s">
        <v>99</v>
      </c>
      <c r="B10" s="11" t="s">
        <v>16</v>
      </c>
      <c r="C10" s="8" t="s">
        <v>117</v>
      </c>
      <c r="D10" s="12" t="s">
        <v>13</v>
      </c>
      <c r="E10" s="12">
        <v>100</v>
      </c>
      <c r="F10" s="12">
        <v>100</v>
      </c>
      <c r="G10" s="12">
        <v>100</v>
      </c>
      <c r="H10" s="12">
        <v>100</v>
      </c>
      <c r="I10" s="12">
        <v>100</v>
      </c>
      <c r="J10" s="12">
        <v>100</v>
      </c>
      <c r="K10" s="10" t="s">
        <v>60</v>
      </c>
      <c r="L10" s="13" t="s">
        <v>115</v>
      </c>
    </row>
    <row r="11" spans="1:12" ht="67.5" x14ac:dyDescent="0.2">
      <c r="A11" s="13" t="s">
        <v>100</v>
      </c>
      <c r="B11" s="11" t="s">
        <v>17</v>
      </c>
      <c r="C11" s="10" t="s">
        <v>89</v>
      </c>
      <c r="D11" s="12" t="s">
        <v>13</v>
      </c>
      <c r="E11" s="12">
        <v>75</v>
      </c>
      <c r="F11" s="12">
        <v>75</v>
      </c>
      <c r="G11" s="12">
        <v>80</v>
      </c>
      <c r="H11" s="12">
        <v>80</v>
      </c>
      <c r="I11" s="12">
        <v>80</v>
      </c>
      <c r="J11" s="12">
        <v>80</v>
      </c>
      <c r="K11" s="10" t="s">
        <v>60</v>
      </c>
      <c r="L11" s="13" t="s">
        <v>113</v>
      </c>
    </row>
    <row r="12" spans="1:12" ht="67.5" x14ac:dyDescent="0.2">
      <c r="A12" s="13" t="s">
        <v>101</v>
      </c>
      <c r="B12" s="11" t="s">
        <v>18</v>
      </c>
      <c r="C12" s="8" t="s">
        <v>117</v>
      </c>
      <c r="D12" s="12" t="s">
        <v>13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0" t="s">
        <v>62</v>
      </c>
      <c r="L12" s="13" t="s">
        <v>96</v>
      </c>
    </row>
    <row r="13" spans="1:12" ht="33.75" x14ac:dyDescent="0.2">
      <c r="A13" s="13" t="s">
        <v>102</v>
      </c>
      <c r="B13" s="11" t="s">
        <v>19</v>
      </c>
      <c r="C13" s="8" t="s">
        <v>116</v>
      </c>
      <c r="D13" s="12" t="s">
        <v>13</v>
      </c>
      <c r="E13" s="12">
        <v>100</v>
      </c>
      <c r="F13" s="12">
        <v>100</v>
      </c>
      <c r="G13" s="12">
        <v>100</v>
      </c>
      <c r="H13" s="12">
        <v>100</v>
      </c>
      <c r="I13" s="12">
        <v>100</v>
      </c>
      <c r="J13" s="12">
        <v>100</v>
      </c>
      <c r="K13" s="10" t="s">
        <v>62</v>
      </c>
      <c r="L13" s="13" t="s">
        <v>96</v>
      </c>
    </row>
    <row r="14" spans="1:12" ht="88.5" customHeight="1" x14ac:dyDescent="0.2">
      <c r="A14" s="13" t="s">
        <v>103</v>
      </c>
      <c r="B14" s="11" t="s">
        <v>20</v>
      </c>
      <c r="C14" s="10" t="s">
        <v>88</v>
      </c>
      <c r="D14" s="12" t="s">
        <v>13</v>
      </c>
      <c r="E14" s="12">
        <v>100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0" t="s">
        <v>60</v>
      </c>
      <c r="L14" s="13" t="s">
        <v>97</v>
      </c>
    </row>
    <row r="15" spans="1:12" ht="67.5" x14ac:dyDescent="0.2">
      <c r="A15" s="13" t="s">
        <v>104</v>
      </c>
      <c r="B15" s="14" t="s">
        <v>21</v>
      </c>
      <c r="C15" s="10" t="s">
        <v>88</v>
      </c>
      <c r="D15" s="12" t="s">
        <v>13</v>
      </c>
      <c r="E15" s="12">
        <v>98</v>
      </c>
      <c r="F15" s="12">
        <v>98</v>
      </c>
      <c r="G15" s="12">
        <v>98</v>
      </c>
      <c r="H15" s="12">
        <v>98</v>
      </c>
      <c r="I15" s="12">
        <v>98</v>
      </c>
      <c r="J15" s="12">
        <v>98</v>
      </c>
      <c r="K15" s="10" t="s">
        <v>60</v>
      </c>
      <c r="L15" s="13" t="s">
        <v>97</v>
      </c>
    </row>
    <row r="16" spans="1:12" ht="101.25" x14ac:dyDescent="0.2">
      <c r="A16" s="13" t="s">
        <v>105</v>
      </c>
      <c r="B16" s="14" t="s">
        <v>22</v>
      </c>
      <c r="C16" s="10" t="s">
        <v>87</v>
      </c>
      <c r="D16" s="12" t="s">
        <v>13</v>
      </c>
      <c r="E16" s="12">
        <v>95.5</v>
      </c>
      <c r="F16" s="12">
        <v>95.6</v>
      </c>
      <c r="G16" s="12">
        <v>95.7</v>
      </c>
      <c r="H16" s="12">
        <v>95.8</v>
      </c>
      <c r="I16" s="12">
        <v>96</v>
      </c>
      <c r="J16" s="12">
        <v>96.2</v>
      </c>
      <c r="K16" s="10" t="s">
        <v>60</v>
      </c>
      <c r="L16" s="13" t="s">
        <v>97</v>
      </c>
    </row>
    <row r="17" spans="1:12" ht="66" customHeight="1" x14ac:dyDescent="0.2">
      <c r="A17" s="13" t="s">
        <v>106</v>
      </c>
      <c r="B17" s="14" t="s">
        <v>78</v>
      </c>
      <c r="C17" s="8" t="s">
        <v>117</v>
      </c>
      <c r="D17" s="12" t="s">
        <v>13</v>
      </c>
      <c r="E17" s="12">
        <v>1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0" t="s">
        <v>60</v>
      </c>
      <c r="L17" s="13" t="s">
        <v>97</v>
      </c>
    </row>
    <row r="18" spans="1:12" ht="67.5" x14ac:dyDescent="0.2">
      <c r="A18" s="13" t="s">
        <v>107</v>
      </c>
      <c r="B18" s="14" t="s">
        <v>23</v>
      </c>
      <c r="C18" s="10" t="s">
        <v>85</v>
      </c>
      <c r="D18" s="10" t="s">
        <v>90</v>
      </c>
      <c r="E18" s="10">
        <v>3</v>
      </c>
      <c r="F18" s="10">
        <v>4</v>
      </c>
      <c r="G18" s="10" t="s">
        <v>86</v>
      </c>
      <c r="H18" s="10" t="s">
        <v>86</v>
      </c>
      <c r="I18" s="10" t="s">
        <v>86</v>
      </c>
      <c r="J18" s="10" t="s">
        <v>86</v>
      </c>
      <c r="K18" s="10" t="s">
        <v>61</v>
      </c>
      <c r="L18" s="13" t="s">
        <v>114</v>
      </c>
    </row>
    <row r="19" spans="1:12" x14ac:dyDescent="0.2">
      <c r="A19" s="13"/>
      <c r="B19" s="14"/>
      <c r="C19" s="10"/>
      <c r="D19" s="10"/>
      <c r="E19" s="10"/>
      <c r="F19" s="10"/>
      <c r="G19" s="10"/>
      <c r="H19" s="10"/>
      <c r="I19" s="10"/>
      <c r="J19" s="10"/>
      <c r="K19" s="10"/>
      <c r="L19" s="13"/>
    </row>
    <row r="20" spans="1:12" ht="39" customHeight="1" x14ac:dyDescent="0.2">
      <c r="A20" s="6" t="s">
        <v>172</v>
      </c>
      <c r="B20" s="45" t="s">
        <v>181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45" x14ac:dyDescent="0.2">
      <c r="A21" s="35" t="s">
        <v>173</v>
      </c>
      <c r="B21" s="36" t="s">
        <v>119</v>
      </c>
      <c r="C21" s="34" t="s">
        <v>117</v>
      </c>
      <c r="D21" s="37" t="s">
        <v>13</v>
      </c>
      <c r="E21" s="37">
        <v>95</v>
      </c>
      <c r="F21" s="37">
        <v>95</v>
      </c>
      <c r="G21" s="37">
        <v>95</v>
      </c>
      <c r="H21" s="37">
        <v>95</v>
      </c>
      <c r="I21" s="37">
        <v>95</v>
      </c>
      <c r="J21" s="37">
        <v>95</v>
      </c>
      <c r="K21" s="34" t="s">
        <v>120</v>
      </c>
      <c r="L21" s="34" t="s">
        <v>121</v>
      </c>
    </row>
    <row r="22" spans="1:12" ht="33.75" x14ac:dyDescent="0.2">
      <c r="A22" s="35" t="s">
        <v>174</v>
      </c>
      <c r="B22" s="36" t="s">
        <v>122</v>
      </c>
      <c r="C22" s="34" t="s">
        <v>117</v>
      </c>
      <c r="D22" s="37" t="s">
        <v>13</v>
      </c>
      <c r="E22" s="37">
        <v>100</v>
      </c>
      <c r="F22" s="37">
        <v>100</v>
      </c>
      <c r="G22" s="37">
        <v>100</v>
      </c>
      <c r="H22" s="37">
        <v>100</v>
      </c>
      <c r="I22" s="37">
        <v>100</v>
      </c>
      <c r="J22" s="37">
        <v>100</v>
      </c>
      <c r="K22" s="34" t="s">
        <v>120</v>
      </c>
      <c r="L22" s="34" t="s">
        <v>123</v>
      </c>
    </row>
    <row r="23" spans="1:12" ht="33.75" x14ac:dyDescent="0.2">
      <c r="A23" s="35" t="s">
        <v>175</v>
      </c>
      <c r="B23" s="36" t="s">
        <v>124</v>
      </c>
      <c r="C23" s="34" t="s">
        <v>117</v>
      </c>
      <c r="D23" s="37" t="s">
        <v>13</v>
      </c>
      <c r="E23" s="37">
        <v>3</v>
      </c>
      <c r="F23" s="37">
        <v>3.2</v>
      </c>
      <c r="G23" s="37">
        <v>3.4</v>
      </c>
      <c r="H23" s="37">
        <v>3.6</v>
      </c>
      <c r="I23" s="37">
        <v>3.8</v>
      </c>
      <c r="J23" s="37">
        <v>4</v>
      </c>
      <c r="K23" s="34" t="s">
        <v>120</v>
      </c>
      <c r="L23" s="34" t="s">
        <v>125</v>
      </c>
    </row>
  </sheetData>
  <mergeCells count="12">
    <mergeCell ref="B20:L20"/>
    <mergeCell ref="B9:L9"/>
    <mergeCell ref="B6:L6"/>
    <mergeCell ref="A1:L1"/>
    <mergeCell ref="A3:A4"/>
    <mergeCell ref="B3:B4"/>
    <mergeCell ref="C3:C4"/>
    <mergeCell ref="D3:D4"/>
    <mergeCell ref="E3:E4"/>
    <mergeCell ref="F3:J3"/>
    <mergeCell ref="K3:K4"/>
    <mergeCell ref="L3:L4"/>
  </mergeCells>
  <phoneticPr fontId="3" type="noConversion"/>
  <pageMargins left="0.35433070866141736" right="0.19685039370078738" top="0.39370078740157477" bottom="0.39370078740157477" header="0.51181102362204722" footer="0.51181102362204722"/>
  <pageSetup paperSize="9" scale="91" firstPageNumber="21474836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77"/>
  <sheetViews>
    <sheetView tabSelected="1" zoomScale="145" zoomScaleNormal="145" workbookViewId="0">
      <selection activeCell="F5" sqref="F5:M5"/>
    </sheetView>
  </sheetViews>
  <sheetFormatPr defaultColWidth="9.140625" defaultRowHeight="11.25" x14ac:dyDescent="0.2"/>
  <cols>
    <col min="1" max="1" width="5.85546875" style="107" customWidth="1"/>
    <col min="2" max="2" width="44.7109375" style="107" customWidth="1"/>
    <col min="3" max="3" width="9.85546875" style="118" customWidth="1"/>
    <col min="4" max="4" width="15.85546875" style="118" customWidth="1"/>
    <col min="5" max="5" width="9.42578125" style="118" customWidth="1"/>
    <col min="6" max="6" width="6.7109375" style="118" customWidth="1"/>
    <col min="7" max="8" width="6.28515625" style="118" customWidth="1"/>
    <col min="9" max="9" width="6.7109375" style="118" customWidth="1"/>
    <col min="10" max="10" width="9" style="118" customWidth="1"/>
    <col min="11" max="11" width="9.42578125" style="118" customWidth="1"/>
    <col min="12" max="12" width="9.7109375" style="118" customWidth="1"/>
    <col min="13" max="13" width="8.7109375" style="118" customWidth="1"/>
    <col min="14" max="14" width="10.7109375" style="118" customWidth="1"/>
    <col min="15" max="15" width="2" style="107" customWidth="1"/>
    <col min="16" max="16384" width="9.140625" style="107"/>
  </cols>
  <sheetData>
    <row r="1" spans="1:15" ht="31.5" customHeight="1" x14ac:dyDescent="0.2">
      <c r="A1" s="101"/>
      <c r="B1" s="102"/>
      <c r="C1" s="103"/>
      <c r="D1" s="103"/>
      <c r="E1" s="103"/>
      <c r="F1" s="103"/>
      <c r="G1" s="104"/>
      <c r="H1" s="104"/>
      <c r="I1" s="104"/>
      <c r="J1" s="105" t="s">
        <v>183</v>
      </c>
      <c r="K1" s="106"/>
      <c r="L1" s="106"/>
      <c r="M1" s="106"/>
      <c r="N1" s="106"/>
    </row>
    <row r="2" spans="1:15" ht="52.5" customHeight="1" x14ac:dyDescent="0.2">
      <c r="A2" s="101"/>
      <c r="B2" s="102"/>
      <c r="C2" s="103"/>
      <c r="D2" s="103"/>
      <c r="E2" s="103"/>
      <c r="F2" s="103"/>
      <c r="G2" s="104"/>
      <c r="H2" s="104"/>
      <c r="I2" s="104"/>
      <c r="J2" s="105" t="s">
        <v>182</v>
      </c>
      <c r="K2" s="106"/>
      <c r="L2" s="106"/>
      <c r="M2" s="106"/>
      <c r="N2" s="106"/>
      <c r="O2" s="108"/>
    </row>
    <row r="3" spans="1:15" s="110" customFormat="1" ht="32.25" customHeight="1" x14ac:dyDescent="0.2">
      <c r="A3" s="109" t="s">
        <v>111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5" ht="33" customHeight="1" x14ac:dyDescent="0.2">
      <c r="A4" s="109" t="s">
        <v>112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5" ht="44.25" customHeight="1" x14ac:dyDescent="0.2">
      <c r="A5" s="75" t="s">
        <v>49</v>
      </c>
      <c r="B5" s="75" t="s">
        <v>50</v>
      </c>
      <c r="C5" s="76" t="s">
        <v>51</v>
      </c>
      <c r="D5" s="75" t="s">
        <v>52</v>
      </c>
      <c r="E5" s="76" t="s">
        <v>1</v>
      </c>
      <c r="F5" s="75" t="s">
        <v>53</v>
      </c>
      <c r="G5" s="75"/>
      <c r="H5" s="75"/>
      <c r="I5" s="75"/>
      <c r="J5" s="75"/>
      <c r="K5" s="75"/>
      <c r="L5" s="75"/>
      <c r="M5" s="75"/>
      <c r="N5" s="75" t="s">
        <v>54</v>
      </c>
    </row>
    <row r="6" spans="1:15" ht="18.75" customHeight="1" x14ac:dyDescent="0.2">
      <c r="A6" s="75"/>
      <c r="B6" s="75"/>
      <c r="C6" s="76" t="s">
        <v>55</v>
      </c>
      <c r="D6" s="75"/>
      <c r="E6" s="76" t="s">
        <v>56</v>
      </c>
      <c r="F6" s="75" t="s">
        <v>4</v>
      </c>
      <c r="G6" s="111"/>
      <c r="H6" s="111"/>
      <c r="I6" s="111"/>
      <c r="J6" s="76" t="s">
        <v>5</v>
      </c>
      <c r="K6" s="76" t="s">
        <v>65</v>
      </c>
      <c r="L6" s="76" t="s">
        <v>66</v>
      </c>
      <c r="M6" s="76" t="s">
        <v>67</v>
      </c>
      <c r="N6" s="75"/>
    </row>
    <row r="7" spans="1:15" ht="12.75" x14ac:dyDescent="0.2">
      <c r="A7" s="76">
        <v>1</v>
      </c>
      <c r="B7" s="76">
        <v>2</v>
      </c>
      <c r="C7" s="76">
        <v>3</v>
      </c>
      <c r="D7" s="76">
        <v>4</v>
      </c>
      <c r="E7" s="76">
        <v>6</v>
      </c>
      <c r="F7" s="75">
        <v>7</v>
      </c>
      <c r="G7" s="111"/>
      <c r="H7" s="111"/>
      <c r="I7" s="111"/>
      <c r="J7" s="76">
        <v>8</v>
      </c>
      <c r="K7" s="76">
        <v>9</v>
      </c>
      <c r="L7" s="76">
        <v>10</v>
      </c>
      <c r="M7" s="76">
        <v>11</v>
      </c>
      <c r="N7" s="76">
        <v>12</v>
      </c>
    </row>
    <row r="8" spans="1:15" ht="13.15" customHeight="1" x14ac:dyDescent="0.2">
      <c r="A8" s="75" t="s">
        <v>57</v>
      </c>
      <c r="B8" s="77" t="s">
        <v>73</v>
      </c>
      <c r="C8" s="75" t="s">
        <v>68</v>
      </c>
      <c r="D8" s="76" t="s">
        <v>6</v>
      </c>
      <c r="E8" s="78">
        <f t="shared" ref="E8:E13" si="0">SUM(F8:M8)</f>
        <v>634290.17999999993</v>
      </c>
      <c r="F8" s="79">
        <f t="shared" ref="F8:M8" si="1">SUM(F9:F10)</f>
        <v>214168.78</v>
      </c>
      <c r="G8" s="112"/>
      <c r="H8" s="112"/>
      <c r="I8" s="113"/>
      <c r="J8" s="78">
        <f t="shared" si="1"/>
        <v>210060.7</v>
      </c>
      <c r="K8" s="78">
        <f t="shared" si="1"/>
        <v>210060.7</v>
      </c>
      <c r="L8" s="78">
        <f t="shared" si="1"/>
        <v>0</v>
      </c>
      <c r="M8" s="78">
        <f t="shared" si="1"/>
        <v>0</v>
      </c>
      <c r="N8" s="75"/>
    </row>
    <row r="9" spans="1:15" ht="22.5" x14ac:dyDescent="0.2">
      <c r="A9" s="75"/>
      <c r="B9" s="77"/>
      <c r="C9" s="75"/>
      <c r="D9" s="76" t="s">
        <v>2</v>
      </c>
      <c r="E9" s="78">
        <f t="shared" si="0"/>
        <v>0</v>
      </c>
      <c r="F9" s="79">
        <f>SUM(F12+F15)</f>
        <v>0</v>
      </c>
      <c r="G9" s="112"/>
      <c r="H9" s="112"/>
      <c r="I9" s="113"/>
      <c r="J9" s="78">
        <f t="shared" ref="J9:M10" si="2">SUM(J12+J15)</f>
        <v>0</v>
      </c>
      <c r="K9" s="78">
        <f t="shared" si="2"/>
        <v>0</v>
      </c>
      <c r="L9" s="78">
        <f t="shared" si="2"/>
        <v>0</v>
      </c>
      <c r="M9" s="78">
        <f t="shared" si="2"/>
        <v>0</v>
      </c>
      <c r="N9" s="75"/>
    </row>
    <row r="10" spans="1:15" ht="105.75" customHeight="1" x14ac:dyDescent="0.2">
      <c r="A10" s="75"/>
      <c r="B10" s="77"/>
      <c r="C10" s="75"/>
      <c r="D10" s="76" t="s">
        <v>30</v>
      </c>
      <c r="E10" s="78">
        <f t="shared" si="0"/>
        <v>634290.17999999993</v>
      </c>
      <c r="F10" s="79">
        <f>SUM(F13+F16)</f>
        <v>214168.78</v>
      </c>
      <c r="G10" s="112"/>
      <c r="H10" s="112"/>
      <c r="I10" s="113"/>
      <c r="J10" s="78">
        <f t="shared" si="2"/>
        <v>210060.7</v>
      </c>
      <c r="K10" s="78">
        <f t="shared" si="2"/>
        <v>210060.7</v>
      </c>
      <c r="L10" s="78">
        <f t="shared" si="2"/>
        <v>0</v>
      </c>
      <c r="M10" s="78">
        <f t="shared" si="2"/>
        <v>0</v>
      </c>
      <c r="N10" s="75"/>
    </row>
    <row r="11" spans="1:15" ht="13.15" customHeight="1" x14ac:dyDescent="0.2">
      <c r="A11" s="75" t="s">
        <v>29</v>
      </c>
      <c r="B11" s="77" t="s">
        <v>74</v>
      </c>
      <c r="C11" s="75" t="s">
        <v>68</v>
      </c>
      <c r="D11" s="76" t="s">
        <v>6</v>
      </c>
      <c r="E11" s="78">
        <f t="shared" si="0"/>
        <v>633304.9</v>
      </c>
      <c r="F11" s="79">
        <f t="shared" ref="F11:M11" si="3">SUM(F12:F13)</f>
        <v>213183.5</v>
      </c>
      <c r="G11" s="112"/>
      <c r="H11" s="112"/>
      <c r="I11" s="113"/>
      <c r="J11" s="78">
        <f t="shared" si="3"/>
        <v>210060.7</v>
      </c>
      <c r="K11" s="78">
        <f t="shared" si="3"/>
        <v>210060.7</v>
      </c>
      <c r="L11" s="78">
        <f t="shared" si="3"/>
        <v>0</v>
      </c>
      <c r="M11" s="78">
        <f t="shared" si="3"/>
        <v>0</v>
      </c>
      <c r="N11" s="75" t="s">
        <v>58</v>
      </c>
    </row>
    <row r="12" spans="1:15" ht="22.5" x14ac:dyDescent="0.2">
      <c r="A12" s="75"/>
      <c r="B12" s="77"/>
      <c r="C12" s="75"/>
      <c r="D12" s="76" t="s">
        <v>2</v>
      </c>
      <c r="E12" s="78">
        <f t="shared" si="0"/>
        <v>0</v>
      </c>
      <c r="F12" s="79">
        <v>0</v>
      </c>
      <c r="G12" s="112"/>
      <c r="H12" s="112"/>
      <c r="I12" s="113"/>
      <c r="J12" s="78">
        <v>0</v>
      </c>
      <c r="K12" s="78">
        <v>0</v>
      </c>
      <c r="L12" s="78">
        <v>0</v>
      </c>
      <c r="M12" s="78">
        <v>0</v>
      </c>
      <c r="N12" s="75"/>
    </row>
    <row r="13" spans="1:15" ht="28.5" customHeight="1" x14ac:dyDescent="0.2">
      <c r="A13" s="75"/>
      <c r="B13" s="77"/>
      <c r="C13" s="75"/>
      <c r="D13" s="76" t="s">
        <v>30</v>
      </c>
      <c r="E13" s="78">
        <f t="shared" si="0"/>
        <v>633304.9</v>
      </c>
      <c r="F13" s="79">
        <v>213183.5</v>
      </c>
      <c r="G13" s="112"/>
      <c r="H13" s="112"/>
      <c r="I13" s="113"/>
      <c r="J13" s="78">
        <v>210060.7</v>
      </c>
      <c r="K13" s="78">
        <v>210060.7</v>
      </c>
      <c r="L13" s="78">
        <v>0</v>
      </c>
      <c r="M13" s="78">
        <v>0</v>
      </c>
      <c r="N13" s="75"/>
    </row>
    <row r="14" spans="1:15" ht="13.15" customHeight="1" x14ac:dyDescent="0.2">
      <c r="A14" s="75" t="s">
        <v>31</v>
      </c>
      <c r="B14" s="77" t="s">
        <v>75</v>
      </c>
      <c r="C14" s="75" t="s">
        <v>68</v>
      </c>
      <c r="D14" s="76" t="s">
        <v>6</v>
      </c>
      <c r="E14" s="78">
        <f t="shared" ref="E14:E16" si="4">SUM(F14:M14)</f>
        <v>985.28</v>
      </c>
      <c r="F14" s="79">
        <f t="shared" ref="F14:M14" si="5">SUM(F15:F16)</f>
        <v>985.28</v>
      </c>
      <c r="G14" s="112"/>
      <c r="H14" s="112"/>
      <c r="I14" s="113"/>
      <c r="J14" s="78">
        <f t="shared" si="5"/>
        <v>0</v>
      </c>
      <c r="K14" s="78">
        <f t="shared" si="5"/>
        <v>0</v>
      </c>
      <c r="L14" s="78">
        <f t="shared" si="5"/>
        <v>0</v>
      </c>
      <c r="M14" s="78">
        <f t="shared" si="5"/>
        <v>0</v>
      </c>
      <c r="N14" s="75" t="s">
        <v>58</v>
      </c>
    </row>
    <row r="15" spans="1:15" ht="22.5" x14ac:dyDescent="0.2">
      <c r="A15" s="75"/>
      <c r="B15" s="77"/>
      <c r="C15" s="75"/>
      <c r="D15" s="76" t="s">
        <v>2</v>
      </c>
      <c r="E15" s="78">
        <f t="shared" si="4"/>
        <v>0</v>
      </c>
      <c r="F15" s="79">
        <v>0</v>
      </c>
      <c r="G15" s="112"/>
      <c r="H15" s="112"/>
      <c r="I15" s="113"/>
      <c r="J15" s="78">
        <v>0</v>
      </c>
      <c r="K15" s="78">
        <v>0</v>
      </c>
      <c r="L15" s="78">
        <v>0</v>
      </c>
      <c r="M15" s="78">
        <v>0</v>
      </c>
      <c r="N15" s="75"/>
    </row>
    <row r="16" spans="1:15" ht="22.5" x14ac:dyDescent="0.2">
      <c r="A16" s="75"/>
      <c r="B16" s="77"/>
      <c r="C16" s="75"/>
      <c r="D16" s="76" t="s">
        <v>30</v>
      </c>
      <c r="E16" s="78">
        <f t="shared" si="4"/>
        <v>985.28</v>
      </c>
      <c r="F16" s="79">
        <v>985.28</v>
      </c>
      <c r="G16" s="112"/>
      <c r="H16" s="112"/>
      <c r="I16" s="113"/>
      <c r="J16" s="78">
        <v>0</v>
      </c>
      <c r="K16" s="78">
        <v>0</v>
      </c>
      <c r="L16" s="78">
        <v>0</v>
      </c>
      <c r="M16" s="78">
        <v>0</v>
      </c>
      <c r="N16" s="75"/>
    </row>
    <row r="17" spans="1:15" ht="12.75" x14ac:dyDescent="0.2">
      <c r="A17" s="77"/>
      <c r="B17" s="114" t="s">
        <v>76</v>
      </c>
      <c r="C17" s="75"/>
      <c r="D17" s="76" t="s">
        <v>59</v>
      </c>
      <c r="E17" s="115">
        <f t="shared" ref="E17:M17" si="6">SUM(E18:E21)</f>
        <v>634290.17999999993</v>
      </c>
      <c r="F17" s="116">
        <f>SUM(F18:I21)</f>
        <v>214168.78</v>
      </c>
      <c r="G17" s="112"/>
      <c r="H17" s="112"/>
      <c r="I17" s="113"/>
      <c r="J17" s="115">
        <f t="shared" si="6"/>
        <v>210060.7</v>
      </c>
      <c r="K17" s="115">
        <f t="shared" si="6"/>
        <v>210060.7</v>
      </c>
      <c r="L17" s="115">
        <f t="shared" si="6"/>
        <v>0</v>
      </c>
      <c r="M17" s="115">
        <f t="shared" si="6"/>
        <v>0</v>
      </c>
      <c r="N17" s="75"/>
    </row>
    <row r="18" spans="1:15" ht="22.5" x14ac:dyDescent="0.2">
      <c r="A18" s="77"/>
      <c r="B18" s="114"/>
      <c r="C18" s="75"/>
      <c r="D18" s="76" t="s">
        <v>30</v>
      </c>
      <c r="E18" s="78">
        <f>E10</f>
        <v>634290.17999999993</v>
      </c>
      <c r="F18" s="79">
        <f>F10</f>
        <v>214168.78</v>
      </c>
      <c r="G18" s="112"/>
      <c r="H18" s="112"/>
      <c r="I18" s="113"/>
      <c r="J18" s="78">
        <f t="shared" ref="J18:M18" si="7">J10</f>
        <v>210060.7</v>
      </c>
      <c r="K18" s="78">
        <f t="shared" si="7"/>
        <v>210060.7</v>
      </c>
      <c r="L18" s="78">
        <f t="shared" si="7"/>
        <v>0</v>
      </c>
      <c r="M18" s="78">
        <f t="shared" si="7"/>
        <v>0</v>
      </c>
      <c r="N18" s="75"/>
    </row>
    <row r="19" spans="1:15" ht="22.5" x14ac:dyDescent="0.2">
      <c r="A19" s="77"/>
      <c r="B19" s="114"/>
      <c r="C19" s="75"/>
      <c r="D19" s="76" t="s">
        <v>2</v>
      </c>
      <c r="E19" s="78">
        <f t="shared" ref="E19:M19" si="8">E9</f>
        <v>0</v>
      </c>
      <c r="F19" s="79">
        <f>F9</f>
        <v>0</v>
      </c>
      <c r="G19" s="112"/>
      <c r="H19" s="112"/>
      <c r="I19" s="113"/>
      <c r="J19" s="78">
        <f t="shared" si="8"/>
        <v>0</v>
      </c>
      <c r="K19" s="78">
        <f t="shared" si="8"/>
        <v>0</v>
      </c>
      <c r="L19" s="78">
        <f t="shared" si="8"/>
        <v>0</v>
      </c>
      <c r="M19" s="78">
        <f t="shared" si="8"/>
        <v>0</v>
      </c>
      <c r="N19" s="75"/>
    </row>
    <row r="20" spans="1:15" ht="33.75" customHeight="1" x14ac:dyDescent="0.2">
      <c r="A20" s="77"/>
      <c r="B20" s="114"/>
      <c r="C20" s="75"/>
      <c r="D20" s="76" t="s">
        <v>48</v>
      </c>
      <c r="E20" s="78">
        <f>SUM(F20:M20)</f>
        <v>0</v>
      </c>
      <c r="F20" s="117">
        <v>0</v>
      </c>
      <c r="G20" s="112"/>
      <c r="H20" s="112"/>
      <c r="I20" s="113"/>
      <c r="J20" s="76">
        <v>0</v>
      </c>
      <c r="K20" s="76">
        <v>0</v>
      </c>
      <c r="L20" s="76">
        <v>0</v>
      </c>
      <c r="M20" s="76">
        <v>0</v>
      </c>
      <c r="N20" s="75"/>
    </row>
    <row r="21" spans="1:15" ht="22.5" x14ac:dyDescent="0.2">
      <c r="A21" s="77"/>
      <c r="B21" s="114"/>
      <c r="C21" s="75"/>
      <c r="D21" s="76" t="s">
        <v>37</v>
      </c>
      <c r="E21" s="78">
        <f>SUM(F21:M21)</f>
        <v>0</v>
      </c>
      <c r="F21" s="117">
        <v>0</v>
      </c>
      <c r="G21" s="112"/>
      <c r="H21" s="112"/>
      <c r="I21" s="113"/>
      <c r="J21" s="76">
        <v>0</v>
      </c>
      <c r="K21" s="76">
        <v>0</v>
      </c>
      <c r="L21" s="76">
        <v>0</v>
      </c>
      <c r="M21" s="76">
        <v>0</v>
      </c>
      <c r="N21" s="75"/>
    </row>
    <row r="22" spans="1:15" x14ac:dyDescent="0.2">
      <c r="O22" s="107" t="s">
        <v>118</v>
      </c>
    </row>
    <row r="23" spans="1:15" ht="31.5" customHeight="1" x14ac:dyDescent="0.2">
      <c r="J23" s="105" t="s">
        <v>184</v>
      </c>
      <c r="K23" s="106"/>
      <c r="L23" s="106"/>
      <c r="M23" s="106"/>
      <c r="N23" s="106"/>
    </row>
    <row r="24" spans="1:15" ht="50.25" customHeight="1" x14ac:dyDescent="0.2">
      <c r="J24" s="105" t="s">
        <v>182</v>
      </c>
      <c r="K24" s="106"/>
      <c r="L24" s="106"/>
      <c r="M24" s="106"/>
      <c r="N24" s="106"/>
    </row>
    <row r="25" spans="1:15" ht="12.75" customHeight="1" x14ac:dyDescent="0.2">
      <c r="A25" s="107" t="s">
        <v>185</v>
      </c>
    </row>
    <row r="27" spans="1:15" x14ac:dyDescent="0.2">
      <c r="A27" s="119" t="s">
        <v>126</v>
      </c>
      <c r="B27" s="119" t="s">
        <v>130</v>
      </c>
      <c r="C27" s="120"/>
      <c r="D27" s="120"/>
      <c r="E27" s="120"/>
    </row>
    <row r="29" spans="1:15" ht="45" x14ac:dyDescent="0.2">
      <c r="A29" s="75" t="s">
        <v>49</v>
      </c>
      <c r="B29" s="75" t="s">
        <v>50</v>
      </c>
      <c r="C29" s="76" t="s">
        <v>51</v>
      </c>
      <c r="D29" s="75" t="s">
        <v>52</v>
      </c>
      <c r="E29" s="76" t="s">
        <v>1</v>
      </c>
      <c r="F29" s="75" t="s">
        <v>53</v>
      </c>
      <c r="G29" s="75"/>
      <c r="H29" s="75"/>
      <c r="I29" s="75"/>
      <c r="J29" s="75"/>
      <c r="K29" s="75"/>
      <c r="L29" s="75"/>
      <c r="M29" s="75"/>
      <c r="N29" s="75" t="s">
        <v>54</v>
      </c>
    </row>
    <row r="30" spans="1:15" ht="12.75" x14ac:dyDescent="0.2">
      <c r="A30" s="75"/>
      <c r="B30" s="75"/>
      <c r="C30" s="76" t="s">
        <v>55</v>
      </c>
      <c r="D30" s="75"/>
      <c r="E30" s="76" t="s">
        <v>56</v>
      </c>
      <c r="F30" s="75" t="s">
        <v>4</v>
      </c>
      <c r="G30" s="111"/>
      <c r="H30" s="111"/>
      <c r="I30" s="111"/>
      <c r="J30" s="76" t="s">
        <v>5</v>
      </c>
      <c r="K30" s="76" t="s">
        <v>65</v>
      </c>
      <c r="L30" s="76" t="s">
        <v>66</v>
      </c>
      <c r="M30" s="76" t="s">
        <v>67</v>
      </c>
      <c r="N30" s="75"/>
    </row>
    <row r="31" spans="1:15" ht="12.75" x14ac:dyDescent="0.2">
      <c r="A31" s="76">
        <v>1</v>
      </c>
      <c r="B31" s="76">
        <v>2</v>
      </c>
      <c r="C31" s="76">
        <v>3</v>
      </c>
      <c r="D31" s="76">
        <v>4</v>
      </c>
      <c r="E31" s="76">
        <v>6</v>
      </c>
      <c r="F31" s="75">
        <v>7</v>
      </c>
      <c r="G31" s="111"/>
      <c r="H31" s="111"/>
      <c r="I31" s="111"/>
      <c r="J31" s="76">
        <v>8</v>
      </c>
      <c r="K31" s="76">
        <v>9</v>
      </c>
      <c r="L31" s="76">
        <v>10</v>
      </c>
      <c r="M31" s="76">
        <v>11</v>
      </c>
      <c r="N31" s="76">
        <v>12</v>
      </c>
    </row>
    <row r="32" spans="1:15" ht="12.75" x14ac:dyDescent="0.2">
      <c r="A32" s="75" t="s">
        <v>57</v>
      </c>
      <c r="B32" s="77" t="s">
        <v>127</v>
      </c>
      <c r="C32" s="75" t="s">
        <v>68</v>
      </c>
      <c r="D32" s="76" t="s">
        <v>6</v>
      </c>
      <c r="E32" s="80">
        <f>SUM(E33:E34)</f>
        <v>2305.123</v>
      </c>
      <c r="F32" s="81">
        <f>SUM(F33:I34)</f>
        <v>2305.123</v>
      </c>
      <c r="G32" s="121"/>
      <c r="H32" s="121"/>
      <c r="I32" s="122"/>
      <c r="J32" s="80">
        <f>SUM(J33:J34)</f>
        <v>0</v>
      </c>
      <c r="K32" s="80">
        <f t="shared" ref="K32:M32" si="9">SUM(K33:K34)</f>
        <v>0</v>
      </c>
      <c r="L32" s="80">
        <f t="shared" si="9"/>
        <v>0</v>
      </c>
      <c r="M32" s="80">
        <f t="shared" si="9"/>
        <v>0</v>
      </c>
      <c r="N32" s="75"/>
    </row>
    <row r="33" spans="1:14" ht="22.5" x14ac:dyDescent="0.2">
      <c r="A33" s="75"/>
      <c r="B33" s="77"/>
      <c r="C33" s="75"/>
      <c r="D33" s="76" t="s">
        <v>2</v>
      </c>
      <c r="E33" s="80">
        <f>SUM(E36+E42+E48)</f>
        <v>0</v>
      </c>
      <c r="F33" s="81">
        <f>SUM(F36+F42+J48)</f>
        <v>0</v>
      </c>
      <c r="G33" s="121"/>
      <c r="H33" s="121"/>
      <c r="I33" s="122"/>
      <c r="J33" s="80">
        <f>SUM(J36+J42+J48)</f>
        <v>0</v>
      </c>
      <c r="K33" s="80">
        <f>SUM(K36+K42+K48)</f>
        <v>0</v>
      </c>
      <c r="L33" s="80">
        <f>SUM(L36+L42+L48)</f>
        <v>0</v>
      </c>
      <c r="M33" s="80">
        <f>SUM(M36+M42+M48)</f>
        <v>0</v>
      </c>
      <c r="N33" s="75"/>
    </row>
    <row r="34" spans="1:14" ht="22.5" x14ac:dyDescent="0.2">
      <c r="A34" s="75"/>
      <c r="B34" s="77"/>
      <c r="C34" s="75"/>
      <c r="D34" s="76" t="s">
        <v>30</v>
      </c>
      <c r="E34" s="80">
        <f>E37+E43+E49</f>
        <v>2305.123</v>
      </c>
      <c r="F34" s="82">
        <f>F37+F43+F49</f>
        <v>2305.123</v>
      </c>
      <c r="G34" s="121"/>
      <c r="H34" s="121"/>
      <c r="I34" s="122"/>
      <c r="J34" s="80">
        <f>J37+J43+J49</f>
        <v>0</v>
      </c>
      <c r="K34" s="80">
        <f t="shared" ref="K34:M34" si="10">K37+K43+K49</f>
        <v>0</v>
      </c>
      <c r="L34" s="80">
        <f t="shared" si="10"/>
        <v>0</v>
      </c>
      <c r="M34" s="80">
        <f t="shared" si="10"/>
        <v>0</v>
      </c>
      <c r="N34" s="75"/>
    </row>
    <row r="35" spans="1:14" ht="12.75" x14ac:dyDescent="0.2">
      <c r="A35" s="75" t="s">
        <v>29</v>
      </c>
      <c r="B35" s="77" t="s">
        <v>128</v>
      </c>
      <c r="C35" s="75" t="s">
        <v>68</v>
      </c>
      <c r="D35" s="76" t="s">
        <v>6</v>
      </c>
      <c r="E35" s="80">
        <f>SUM(E36:E37)</f>
        <v>0</v>
      </c>
      <c r="F35" s="81">
        <f>SUM(F36:I37)</f>
        <v>0</v>
      </c>
      <c r="G35" s="121"/>
      <c r="H35" s="121"/>
      <c r="I35" s="122"/>
      <c r="J35" s="80">
        <f t="shared" ref="J35" si="11">SUM(J36:J37)</f>
        <v>0</v>
      </c>
      <c r="K35" s="80">
        <f t="shared" ref="K35" si="12">SUM(K36:K37)</f>
        <v>0</v>
      </c>
      <c r="L35" s="80">
        <f t="shared" ref="L35" si="13">SUM(L36:L37)</f>
        <v>0</v>
      </c>
      <c r="M35" s="80">
        <f t="shared" ref="M35" si="14">SUM(M36:M37)</f>
        <v>0</v>
      </c>
      <c r="N35" s="75" t="s">
        <v>120</v>
      </c>
    </row>
    <row r="36" spans="1:14" ht="22.5" x14ac:dyDescent="0.2">
      <c r="A36" s="75"/>
      <c r="B36" s="77"/>
      <c r="C36" s="75"/>
      <c r="D36" s="76" t="s">
        <v>2</v>
      </c>
      <c r="E36" s="80">
        <f t="shared" ref="E36" si="15">SUM(F36:M36)</f>
        <v>0</v>
      </c>
      <c r="F36" s="79">
        <v>0</v>
      </c>
      <c r="G36" s="112"/>
      <c r="H36" s="112"/>
      <c r="I36" s="113"/>
      <c r="J36" s="78">
        <v>0</v>
      </c>
      <c r="K36" s="78">
        <v>0</v>
      </c>
      <c r="L36" s="78">
        <v>0</v>
      </c>
      <c r="M36" s="78">
        <v>0</v>
      </c>
      <c r="N36" s="75"/>
    </row>
    <row r="37" spans="1:14" ht="22.5" x14ac:dyDescent="0.2">
      <c r="A37" s="75"/>
      <c r="B37" s="77"/>
      <c r="C37" s="75"/>
      <c r="D37" s="76" t="s">
        <v>30</v>
      </c>
      <c r="E37" s="80">
        <v>0</v>
      </c>
      <c r="F37" s="79">
        <v>0</v>
      </c>
      <c r="G37" s="112"/>
      <c r="H37" s="112"/>
      <c r="I37" s="113"/>
      <c r="J37" s="78">
        <v>0</v>
      </c>
      <c r="K37" s="78">
        <v>0</v>
      </c>
      <c r="L37" s="78">
        <v>0</v>
      </c>
      <c r="M37" s="78">
        <v>0</v>
      </c>
      <c r="N37" s="75"/>
    </row>
    <row r="38" spans="1:14" ht="12.75" customHeight="1" x14ac:dyDescent="0.2">
      <c r="A38" s="83"/>
      <c r="B38" s="123" t="s">
        <v>176</v>
      </c>
      <c r="C38" s="75" t="s">
        <v>84</v>
      </c>
      <c r="D38" s="75" t="s">
        <v>84</v>
      </c>
      <c r="E38" s="75" t="s">
        <v>4</v>
      </c>
      <c r="F38" s="75" t="s">
        <v>79</v>
      </c>
      <c r="G38" s="111"/>
      <c r="H38" s="111"/>
      <c r="I38" s="111"/>
      <c r="J38" s="124" t="s">
        <v>5</v>
      </c>
      <c r="K38" s="124" t="s">
        <v>65</v>
      </c>
      <c r="L38" s="124" t="s">
        <v>66</v>
      </c>
      <c r="M38" s="124" t="s">
        <v>67</v>
      </c>
      <c r="N38" s="75" t="s">
        <v>84</v>
      </c>
    </row>
    <row r="39" spans="1:14" ht="11.25" customHeight="1" x14ac:dyDescent="0.2">
      <c r="A39" s="125"/>
      <c r="B39" s="126"/>
      <c r="C39" s="111"/>
      <c r="D39" s="111"/>
      <c r="E39" s="75"/>
      <c r="F39" s="76" t="s">
        <v>80</v>
      </c>
      <c r="G39" s="76" t="s">
        <v>81</v>
      </c>
      <c r="H39" s="76" t="s">
        <v>82</v>
      </c>
      <c r="I39" s="76" t="s">
        <v>83</v>
      </c>
      <c r="J39" s="124"/>
      <c r="K39" s="124"/>
      <c r="L39" s="124"/>
      <c r="M39" s="124"/>
      <c r="N39" s="111"/>
    </row>
    <row r="40" spans="1:14" ht="11.25" customHeight="1" x14ac:dyDescent="0.2">
      <c r="A40" s="127"/>
      <c r="B40" s="126"/>
      <c r="C40" s="111"/>
      <c r="D40" s="111"/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111"/>
    </row>
    <row r="41" spans="1:14" ht="12.75" x14ac:dyDescent="0.2">
      <c r="A41" s="75" t="s">
        <v>31</v>
      </c>
      <c r="B41" s="77" t="s">
        <v>138</v>
      </c>
      <c r="C41" s="75" t="s">
        <v>68</v>
      </c>
      <c r="D41" s="76" t="s">
        <v>6</v>
      </c>
      <c r="E41" s="78">
        <f>SUM(E42:E43)</f>
        <v>2305.123</v>
      </c>
      <c r="F41" s="79">
        <f>SUM(F42:I43)</f>
        <v>2305.123</v>
      </c>
      <c r="G41" s="112"/>
      <c r="H41" s="112"/>
      <c r="I41" s="113"/>
      <c r="J41" s="78">
        <f>SUM(J42:J43)</f>
        <v>0</v>
      </c>
      <c r="K41" s="78">
        <f t="shared" ref="K41:M41" si="16">SUM(K42:K43)</f>
        <v>0</v>
      </c>
      <c r="L41" s="78">
        <f t="shared" si="16"/>
        <v>0</v>
      </c>
      <c r="M41" s="78">
        <f t="shared" si="16"/>
        <v>0</v>
      </c>
      <c r="N41" s="75" t="s">
        <v>120</v>
      </c>
    </row>
    <row r="42" spans="1:14" ht="22.5" x14ac:dyDescent="0.2">
      <c r="A42" s="75"/>
      <c r="B42" s="77"/>
      <c r="C42" s="75"/>
      <c r="D42" s="76" t="s">
        <v>2</v>
      </c>
      <c r="E42" s="78">
        <f t="shared" ref="E42" si="17">SUM(F42:M42)</f>
        <v>0</v>
      </c>
      <c r="F42" s="79">
        <v>0</v>
      </c>
      <c r="G42" s="112"/>
      <c r="H42" s="112"/>
      <c r="I42" s="113"/>
      <c r="J42" s="78">
        <v>0</v>
      </c>
      <c r="K42" s="78">
        <v>0</v>
      </c>
      <c r="L42" s="78">
        <v>0</v>
      </c>
      <c r="M42" s="78">
        <v>0</v>
      </c>
      <c r="N42" s="75"/>
    </row>
    <row r="43" spans="1:14" ht="27" customHeight="1" x14ac:dyDescent="0.2">
      <c r="A43" s="75"/>
      <c r="B43" s="77"/>
      <c r="C43" s="75"/>
      <c r="D43" s="76" t="s">
        <v>30</v>
      </c>
      <c r="E43" s="80">
        <f>SUM(F43:M43)</f>
        <v>2305.123</v>
      </c>
      <c r="F43" s="79">
        <v>2305.123</v>
      </c>
      <c r="G43" s="112"/>
      <c r="H43" s="112"/>
      <c r="I43" s="113"/>
      <c r="J43" s="78">
        <v>0</v>
      </c>
      <c r="K43" s="78">
        <v>0</v>
      </c>
      <c r="L43" s="78">
        <v>0</v>
      </c>
      <c r="M43" s="78">
        <v>0</v>
      </c>
      <c r="N43" s="75"/>
    </row>
    <row r="44" spans="1:14" ht="21" customHeight="1" x14ac:dyDescent="0.2">
      <c r="A44" s="83"/>
      <c r="B44" s="123" t="s">
        <v>177</v>
      </c>
      <c r="C44" s="75" t="s">
        <v>84</v>
      </c>
      <c r="D44" s="75" t="s">
        <v>84</v>
      </c>
      <c r="E44" s="75" t="s">
        <v>4</v>
      </c>
      <c r="F44" s="75" t="s">
        <v>79</v>
      </c>
      <c r="G44" s="111"/>
      <c r="H44" s="111"/>
      <c r="I44" s="111"/>
      <c r="J44" s="124" t="s">
        <v>5</v>
      </c>
      <c r="K44" s="124" t="s">
        <v>65</v>
      </c>
      <c r="L44" s="124" t="s">
        <v>66</v>
      </c>
      <c r="M44" s="124" t="s">
        <v>67</v>
      </c>
      <c r="N44" s="75" t="s">
        <v>84</v>
      </c>
    </row>
    <row r="45" spans="1:14" ht="18" customHeight="1" x14ac:dyDescent="0.2">
      <c r="A45" s="125"/>
      <c r="B45" s="126"/>
      <c r="C45" s="111"/>
      <c r="D45" s="111"/>
      <c r="E45" s="75"/>
      <c r="F45" s="76" t="s">
        <v>80</v>
      </c>
      <c r="G45" s="76" t="s">
        <v>81</v>
      </c>
      <c r="H45" s="76" t="s">
        <v>82</v>
      </c>
      <c r="I45" s="76" t="s">
        <v>83</v>
      </c>
      <c r="J45" s="124"/>
      <c r="K45" s="124"/>
      <c r="L45" s="124"/>
      <c r="M45" s="124"/>
      <c r="N45" s="111"/>
    </row>
    <row r="46" spans="1:14" ht="16.5" customHeight="1" x14ac:dyDescent="0.2">
      <c r="A46" s="127"/>
      <c r="B46" s="126"/>
      <c r="C46" s="111"/>
      <c r="D46" s="111"/>
      <c r="E46" s="76">
        <v>33303</v>
      </c>
      <c r="F46" s="76">
        <v>30885</v>
      </c>
      <c r="G46" s="76">
        <v>32385</v>
      </c>
      <c r="H46" s="76">
        <v>32785</v>
      </c>
      <c r="I46" s="76">
        <v>33303</v>
      </c>
      <c r="J46" s="76">
        <v>33758</v>
      </c>
      <c r="K46" s="76">
        <v>34358</v>
      </c>
      <c r="L46" s="76">
        <v>34819</v>
      </c>
      <c r="M46" s="76">
        <v>35257</v>
      </c>
      <c r="N46" s="111"/>
    </row>
    <row r="47" spans="1:14" ht="12.75" customHeight="1" x14ac:dyDescent="0.2">
      <c r="A47" s="84" t="s">
        <v>142</v>
      </c>
      <c r="B47" s="85" t="s">
        <v>129</v>
      </c>
      <c r="C47" s="86" t="s">
        <v>68</v>
      </c>
      <c r="D47" s="76" t="s">
        <v>6</v>
      </c>
      <c r="E47" s="78">
        <v>0</v>
      </c>
      <c r="F47" s="79">
        <f>SUM(F48:I49)</f>
        <v>0</v>
      </c>
      <c r="G47" s="112"/>
      <c r="H47" s="112"/>
      <c r="I47" s="113"/>
      <c r="J47" s="78">
        <v>0</v>
      </c>
      <c r="K47" s="78">
        <v>0</v>
      </c>
      <c r="L47" s="78">
        <v>0</v>
      </c>
      <c r="M47" s="78">
        <v>0</v>
      </c>
      <c r="N47" s="86" t="s">
        <v>120</v>
      </c>
    </row>
    <row r="48" spans="1:14" ht="24" customHeight="1" x14ac:dyDescent="0.2">
      <c r="A48" s="87"/>
      <c r="B48" s="88"/>
      <c r="C48" s="89"/>
      <c r="D48" s="76" t="s">
        <v>2</v>
      </c>
      <c r="E48" s="78">
        <v>0</v>
      </c>
      <c r="F48" s="90" t="s">
        <v>134</v>
      </c>
      <c r="G48" s="91"/>
      <c r="H48" s="91"/>
      <c r="I48" s="92"/>
      <c r="J48" s="78">
        <v>0</v>
      </c>
      <c r="K48" s="78">
        <v>0</v>
      </c>
      <c r="L48" s="78">
        <v>0</v>
      </c>
      <c r="M48" s="78">
        <v>0</v>
      </c>
      <c r="N48" s="89"/>
    </row>
    <row r="49" spans="1:14" ht="24" customHeight="1" x14ac:dyDescent="0.2">
      <c r="A49" s="93"/>
      <c r="B49" s="94"/>
      <c r="C49" s="95"/>
      <c r="D49" s="76" t="s">
        <v>131</v>
      </c>
      <c r="E49" s="78">
        <v>0</v>
      </c>
      <c r="F49" s="79">
        <v>0</v>
      </c>
      <c r="G49" s="112"/>
      <c r="H49" s="112"/>
      <c r="I49" s="113"/>
      <c r="J49" s="78">
        <v>0</v>
      </c>
      <c r="K49" s="78">
        <v>0</v>
      </c>
      <c r="L49" s="78">
        <v>0</v>
      </c>
      <c r="M49" s="78">
        <v>0</v>
      </c>
      <c r="N49" s="95"/>
    </row>
    <row r="50" spans="1:14" ht="12.75" hidden="1" customHeight="1" x14ac:dyDescent="0.2"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</row>
    <row r="51" spans="1:14" hidden="1" x14ac:dyDescent="0.2"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</row>
    <row r="52" spans="1:14" hidden="1" x14ac:dyDescent="0.2"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</row>
    <row r="53" spans="1:14" ht="12.75" hidden="1" customHeight="1" x14ac:dyDescent="0.2"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</row>
    <row r="54" spans="1:14" ht="11.25" hidden="1" customHeight="1" x14ac:dyDescent="0.2"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</row>
    <row r="55" spans="1:14" ht="13.5" customHeight="1" x14ac:dyDescent="0.2">
      <c r="A55" s="83"/>
      <c r="B55" s="123" t="s">
        <v>178</v>
      </c>
      <c r="C55" s="75" t="s">
        <v>84</v>
      </c>
      <c r="D55" s="75" t="s">
        <v>84</v>
      </c>
      <c r="E55" s="75" t="s">
        <v>4</v>
      </c>
      <c r="F55" s="75" t="s">
        <v>79</v>
      </c>
      <c r="G55" s="111"/>
      <c r="H55" s="111"/>
      <c r="I55" s="111"/>
      <c r="J55" s="124" t="s">
        <v>5</v>
      </c>
      <c r="K55" s="124" t="s">
        <v>65</v>
      </c>
      <c r="L55" s="124" t="s">
        <v>66</v>
      </c>
      <c r="M55" s="124" t="s">
        <v>67</v>
      </c>
      <c r="N55" s="75" t="s">
        <v>84</v>
      </c>
    </row>
    <row r="56" spans="1:14" ht="15" customHeight="1" x14ac:dyDescent="0.2">
      <c r="A56" s="125"/>
      <c r="B56" s="126"/>
      <c r="C56" s="111"/>
      <c r="D56" s="111"/>
      <c r="E56" s="75"/>
      <c r="F56" s="76" t="s">
        <v>80</v>
      </c>
      <c r="G56" s="76" t="s">
        <v>81</v>
      </c>
      <c r="H56" s="76" t="s">
        <v>82</v>
      </c>
      <c r="I56" s="76" t="s">
        <v>83</v>
      </c>
      <c r="J56" s="124"/>
      <c r="K56" s="124"/>
      <c r="L56" s="124"/>
      <c r="M56" s="124"/>
      <c r="N56" s="111"/>
    </row>
    <row r="57" spans="1:14" ht="18.75" customHeight="1" x14ac:dyDescent="0.2">
      <c r="A57" s="127"/>
      <c r="B57" s="126"/>
      <c r="C57" s="111"/>
      <c r="D57" s="111"/>
      <c r="E57" s="76">
        <v>162</v>
      </c>
      <c r="F57" s="76">
        <v>40</v>
      </c>
      <c r="G57" s="76">
        <v>80</v>
      </c>
      <c r="H57" s="76">
        <v>120</v>
      </c>
      <c r="I57" s="76">
        <v>162</v>
      </c>
      <c r="J57" s="76">
        <v>165</v>
      </c>
      <c r="K57" s="76">
        <v>168</v>
      </c>
      <c r="L57" s="76">
        <v>171</v>
      </c>
      <c r="M57" s="76">
        <v>173</v>
      </c>
      <c r="N57" s="111"/>
    </row>
    <row r="58" spans="1:14" ht="11.25" customHeight="1" x14ac:dyDescent="0.2">
      <c r="A58" s="75">
        <v>2</v>
      </c>
      <c r="B58" s="77" t="s">
        <v>132</v>
      </c>
      <c r="C58" s="75" t="s">
        <v>68</v>
      </c>
      <c r="D58" s="76" t="s">
        <v>6</v>
      </c>
      <c r="E58" s="78">
        <f>SUM(E59:E60)</f>
        <v>37335.877</v>
      </c>
      <c r="F58" s="79">
        <f>SUM(F59:I60)</f>
        <v>5605.6769999999997</v>
      </c>
      <c r="G58" s="96"/>
      <c r="H58" s="96"/>
      <c r="I58" s="97"/>
      <c r="J58" s="78">
        <f t="shared" ref="J58:M58" si="18">SUM(J59:J60)</f>
        <v>7925.8</v>
      </c>
      <c r="K58" s="78">
        <f t="shared" si="18"/>
        <v>7934.8</v>
      </c>
      <c r="L58" s="78">
        <f t="shared" si="18"/>
        <v>7934.8</v>
      </c>
      <c r="M58" s="78">
        <f t="shared" si="18"/>
        <v>7934.8</v>
      </c>
      <c r="N58" s="75"/>
    </row>
    <row r="59" spans="1:14" ht="22.5" x14ac:dyDescent="0.2">
      <c r="A59" s="75"/>
      <c r="B59" s="77"/>
      <c r="C59" s="75"/>
      <c r="D59" s="76" t="s">
        <v>2</v>
      </c>
      <c r="E59" s="78">
        <f>E62+E68</f>
        <v>20847</v>
      </c>
      <c r="F59" s="79">
        <f>F62+F68</f>
        <v>4152</v>
      </c>
      <c r="G59" s="96"/>
      <c r="H59" s="96"/>
      <c r="I59" s="97"/>
      <c r="J59" s="78">
        <f t="shared" ref="J59:M59" si="19">J62+J68</f>
        <v>4167</v>
      </c>
      <c r="K59" s="78">
        <f t="shared" si="19"/>
        <v>4176</v>
      </c>
      <c r="L59" s="78">
        <f t="shared" si="19"/>
        <v>4176</v>
      </c>
      <c r="M59" s="78">
        <f t="shared" si="19"/>
        <v>4176</v>
      </c>
      <c r="N59" s="75"/>
    </row>
    <row r="60" spans="1:14" ht="22.5" x14ac:dyDescent="0.2">
      <c r="A60" s="75"/>
      <c r="B60" s="77"/>
      <c r="C60" s="75"/>
      <c r="D60" s="76" t="s">
        <v>30</v>
      </c>
      <c r="E60" s="78">
        <f>E63+E69</f>
        <v>16488.877</v>
      </c>
      <c r="F60" s="79">
        <f>F63+F69</f>
        <v>1453.6769999999999</v>
      </c>
      <c r="G60" s="96"/>
      <c r="H60" s="96"/>
      <c r="I60" s="97"/>
      <c r="J60" s="78">
        <f t="shared" ref="J60:M60" si="20">J63+J69</f>
        <v>3758.8</v>
      </c>
      <c r="K60" s="78">
        <f t="shared" si="20"/>
        <v>3758.8</v>
      </c>
      <c r="L60" s="78">
        <f t="shared" si="20"/>
        <v>3758.8</v>
      </c>
      <c r="M60" s="78">
        <f t="shared" si="20"/>
        <v>3758.8</v>
      </c>
      <c r="N60" s="75"/>
    </row>
    <row r="61" spans="1:14" ht="12.75" customHeight="1" x14ac:dyDescent="0.2">
      <c r="A61" s="75" t="s">
        <v>32</v>
      </c>
      <c r="B61" s="77" t="s">
        <v>145</v>
      </c>
      <c r="C61" s="75" t="s">
        <v>68</v>
      </c>
      <c r="D61" s="76" t="s">
        <v>6</v>
      </c>
      <c r="E61" s="80">
        <f>SUM(E62:E63)</f>
        <v>37335.877</v>
      </c>
      <c r="F61" s="81">
        <f>SUM(F62:I63)</f>
        <v>5605.6769999999997</v>
      </c>
      <c r="G61" s="121"/>
      <c r="H61" s="121"/>
      <c r="I61" s="122"/>
      <c r="J61" s="80">
        <f t="shared" ref="J61:M61" si="21">SUM(J62:J63)</f>
        <v>7925.8</v>
      </c>
      <c r="K61" s="80">
        <f t="shared" si="21"/>
        <v>7934.8</v>
      </c>
      <c r="L61" s="80">
        <f t="shared" si="21"/>
        <v>7934.8</v>
      </c>
      <c r="M61" s="80">
        <f t="shared" si="21"/>
        <v>7934.8</v>
      </c>
      <c r="N61" s="75" t="s">
        <v>120</v>
      </c>
    </row>
    <row r="62" spans="1:14" ht="22.5" x14ac:dyDescent="0.2">
      <c r="A62" s="75"/>
      <c r="B62" s="77"/>
      <c r="C62" s="75"/>
      <c r="D62" s="76" t="s">
        <v>2</v>
      </c>
      <c r="E62" s="98">
        <f>SUM(F62:M62)</f>
        <v>20847</v>
      </c>
      <c r="F62" s="79">
        <v>4152</v>
      </c>
      <c r="G62" s="112"/>
      <c r="H62" s="112"/>
      <c r="I62" s="113"/>
      <c r="J62" s="78">
        <v>4167</v>
      </c>
      <c r="K62" s="78">
        <v>4176</v>
      </c>
      <c r="L62" s="78">
        <v>4176</v>
      </c>
      <c r="M62" s="78">
        <v>4176</v>
      </c>
      <c r="N62" s="75"/>
    </row>
    <row r="63" spans="1:14" ht="22.5" x14ac:dyDescent="0.2">
      <c r="A63" s="75"/>
      <c r="B63" s="77"/>
      <c r="C63" s="75"/>
      <c r="D63" s="76" t="s">
        <v>30</v>
      </c>
      <c r="E63" s="98">
        <f>SUM(F63:M63)</f>
        <v>16488.877</v>
      </c>
      <c r="F63" s="79">
        <v>1453.6769999999999</v>
      </c>
      <c r="G63" s="112"/>
      <c r="H63" s="112"/>
      <c r="I63" s="113"/>
      <c r="J63" s="78">
        <v>3758.8</v>
      </c>
      <c r="K63" s="78">
        <v>3758.8</v>
      </c>
      <c r="L63" s="78">
        <v>3758.8</v>
      </c>
      <c r="M63" s="78">
        <v>3758.8</v>
      </c>
      <c r="N63" s="75"/>
    </row>
    <row r="64" spans="1:14" ht="12.75" customHeight="1" x14ac:dyDescent="0.2">
      <c r="A64" s="83"/>
      <c r="B64" s="123" t="s">
        <v>179</v>
      </c>
      <c r="C64" s="75" t="s">
        <v>84</v>
      </c>
      <c r="D64" s="75" t="s">
        <v>84</v>
      </c>
      <c r="E64" s="75" t="s">
        <v>4</v>
      </c>
      <c r="F64" s="75" t="s">
        <v>79</v>
      </c>
      <c r="G64" s="111"/>
      <c r="H64" s="111"/>
      <c r="I64" s="111"/>
      <c r="J64" s="124" t="s">
        <v>5</v>
      </c>
      <c r="K64" s="124" t="s">
        <v>65</v>
      </c>
      <c r="L64" s="124" t="s">
        <v>66</v>
      </c>
      <c r="M64" s="124" t="s">
        <v>67</v>
      </c>
      <c r="N64" s="75" t="s">
        <v>84</v>
      </c>
    </row>
    <row r="65" spans="1:14" ht="11.25" customHeight="1" x14ac:dyDescent="0.2">
      <c r="A65" s="125"/>
      <c r="B65" s="126"/>
      <c r="C65" s="111"/>
      <c r="D65" s="111"/>
      <c r="E65" s="75"/>
      <c r="F65" s="76" t="s">
        <v>80</v>
      </c>
      <c r="G65" s="76" t="s">
        <v>81</v>
      </c>
      <c r="H65" s="76" t="s">
        <v>82</v>
      </c>
      <c r="I65" s="76" t="s">
        <v>83</v>
      </c>
      <c r="J65" s="124"/>
      <c r="K65" s="124"/>
      <c r="L65" s="124"/>
      <c r="M65" s="124"/>
      <c r="N65" s="111"/>
    </row>
    <row r="66" spans="1:14" ht="11.25" customHeight="1" x14ac:dyDescent="0.2">
      <c r="A66" s="127"/>
      <c r="B66" s="126"/>
      <c r="C66" s="111"/>
      <c r="D66" s="111"/>
      <c r="E66" s="76">
        <v>39814</v>
      </c>
      <c r="F66" s="76">
        <v>39814</v>
      </c>
      <c r="G66" s="76">
        <v>39814</v>
      </c>
      <c r="H66" s="76">
        <v>39814</v>
      </c>
      <c r="I66" s="76">
        <v>39814</v>
      </c>
      <c r="J66" s="76">
        <v>39959</v>
      </c>
      <c r="K66" s="76">
        <v>39959</v>
      </c>
      <c r="L66" s="76">
        <v>40098</v>
      </c>
      <c r="M66" s="76">
        <v>40260</v>
      </c>
      <c r="N66" s="111"/>
    </row>
    <row r="67" spans="1:14" ht="12.75" customHeight="1" x14ac:dyDescent="0.2">
      <c r="A67" s="75" t="s">
        <v>157</v>
      </c>
      <c r="B67" s="77" t="s">
        <v>136</v>
      </c>
      <c r="C67" s="75" t="s">
        <v>68</v>
      </c>
      <c r="D67" s="76" t="s">
        <v>6</v>
      </c>
      <c r="E67" s="98">
        <f>SUM(E68:E69)</f>
        <v>0</v>
      </c>
      <c r="F67" s="99">
        <f>SUM(F68:I69)</f>
        <v>0</v>
      </c>
      <c r="G67" s="128"/>
      <c r="H67" s="128"/>
      <c r="I67" s="129"/>
      <c r="J67" s="98">
        <f t="shared" ref="J67:M67" si="22">SUM(J68:J69)</f>
        <v>0</v>
      </c>
      <c r="K67" s="98">
        <f t="shared" si="22"/>
        <v>0</v>
      </c>
      <c r="L67" s="98">
        <f t="shared" si="22"/>
        <v>0</v>
      </c>
      <c r="M67" s="98">
        <f t="shared" si="22"/>
        <v>0</v>
      </c>
      <c r="N67" s="75" t="s">
        <v>120</v>
      </c>
    </row>
    <row r="68" spans="1:14" ht="22.5" x14ac:dyDescent="0.2">
      <c r="A68" s="75"/>
      <c r="B68" s="77"/>
      <c r="C68" s="75"/>
      <c r="D68" s="76" t="s">
        <v>2</v>
      </c>
      <c r="E68" s="80">
        <f t="shared" ref="E68:E69" si="23">SUM(F68:M68)</f>
        <v>0</v>
      </c>
      <c r="F68" s="79">
        <v>0</v>
      </c>
      <c r="G68" s="112"/>
      <c r="H68" s="112"/>
      <c r="I68" s="113"/>
      <c r="J68" s="78">
        <v>0</v>
      </c>
      <c r="K68" s="78">
        <v>0</v>
      </c>
      <c r="L68" s="78">
        <v>0</v>
      </c>
      <c r="M68" s="78">
        <v>0</v>
      </c>
      <c r="N68" s="75"/>
    </row>
    <row r="69" spans="1:14" ht="22.5" x14ac:dyDescent="0.2">
      <c r="A69" s="75"/>
      <c r="B69" s="77"/>
      <c r="C69" s="75"/>
      <c r="D69" s="76" t="s">
        <v>30</v>
      </c>
      <c r="E69" s="80">
        <f t="shared" si="23"/>
        <v>0</v>
      </c>
      <c r="F69" s="79">
        <v>0</v>
      </c>
      <c r="G69" s="112"/>
      <c r="H69" s="112"/>
      <c r="I69" s="113"/>
      <c r="J69" s="78">
        <v>0</v>
      </c>
      <c r="K69" s="78">
        <v>0</v>
      </c>
      <c r="L69" s="78">
        <v>0</v>
      </c>
      <c r="M69" s="78">
        <v>0</v>
      </c>
      <c r="N69" s="75"/>
    </row>
    <row r="70" spans="1:14" ht="12.75" customHeight="1" x14ac:dyDescent="0.2">
      <c r="A70" s="83"/>
      <c r="B70" s="123" t="s">
        <v>180</v>
      </c>
      <c r="C70" s="75" t="s">
        <v>84</v>
      </c>
      <c r="D70" s="75" t="s">
        <v>84</v>
      </c>
      <c r="E70" s="75" t="s">
        <v>4</v>
      </c>
      <c r="F70" s="75" t="s">
        <v>79</v>
      </c>
      <c r="G70" s="111"/>
      <c r="H70" s="111"/>
      <c r="I70" s="111"/>
      <c r="J70" s="124" t="s">
        <v>5</v>
      </c>
      <c r="K70" s="124" t="s">
        <v>65</v>
      </c>
      <c r="L70" s="124" t="s">
        <v>66</v>
      </c>
      <c r="M70" s="124" t="s">
        <v>67</v>
      </c>
      <c r="N70" s="75" t="s">
        <v>84</v>
      </c>
    </row>
    <row r="71" spans="1:14" ht="11.25" customHeight="1" x14ac:dyDescent="0.2">
      <c r="A71" s="125"/>
      <c r="B71" s="126"/>
      <c r="C71" s="111"/>
      <c r="D71" s="111"/>
      <c r="E71" s="75"/>
      <c r="F71" s="76" t="s">
        <v>80</v>
      </c>
      <c r="G71" s="76" t="s">
        <v>81</v>
      </c>
      <c r="H71" s="76" t="s">
        <v>82</v>
      </c>
      <c r="I71" s="76" t="s">
        <v>83</v>
      </c>
      <c r="J71" s="124"/>
      <c r="K71" s="124"/>
      <c r="L71" s="124"/>
      <c r="M71" s="124"/>
      <c r="N71" s="111"/>
    </row>
    <row r="72" spans="1:14" ht="18" customHeight="1" x14ac:dyDescent="0.2">
      <c r="A72" s="127"/>
      <c r="B72" s="126"/>
      <c r="C72" s="111"/>
      <c r="D72" s="111"/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76">
        <v>0</v>
      </c>
      <c r="N72" s="111"/>
    </row>
    <row r="73" spans="1:14" x14ac:dyDescent="0.2">
      <c r="A73" s="130"/>
      <c r="B73" s="131" t="s">
        <v>133</v>
      </c>
      <c r="C73" s="86"/>
      <c r="D73" s="76" t="s">
        <v>59</v>
      </c>
      <c r="E73" s="132">
        <v>39641</v>
      </c>
      <c r="F73" s="133">
        <v>7910.8</v>
      </c>
      <c r="G73" s="134"/>
      <c r="H73" s="134"/>
      <c r="I73" s="135"/>
      <c r="J73" s="132">
        <f>SUM(J74:J77)</f>
        <v>7925.8</v>
      </c>
      <c r="K73" s="132">
        <f t="shared" ref="K73:M73" si="24">SUM(K74:K77)</f>
        <v>7934.8</v>
      </c>
      <c r="L73" s="132">
        <f t="shared" si="24"/>
        <v>7934.8</v>
      </c>
      <c r="M73" s="132">
        <f t="shared" si="24"/>
        <v>7934.8</v>
      </c>
      <c r="N73" s="86"/>
    </row>
    <row r="74" spans="1:14" ht="22.5" x14ac:dyDescent="0.2">
      <c r="A74" s="136"/>
      <c r="B74" s="137"/>
      <c r="C74" s="89"/>
      <c r="D74" s="76" t="s">
        <v>135</v>
      </c>
      <c r="E74" s="100">
        <f>E34+E60</f>
        <v>18794</v>
      </c>
      <c r="F74" s="138">
        <f>F34+F60</f>
        <v>3758.8</v>
      </c>
      <c r="G74" s="139"/>
      <c r="H74" s="139"/>
      <c r="I74" s="140"/>
      <c r="J74" s="100">
        <f t="shared" ref="J74:M74" si="25">J34+J60</f>
        <v>3758.8</v>
      </c>
      <c r="K74" s="100">
        <f t="shared" si="25"/>
        <v>3758.8</v>
      </c>
      <c r="L74" s="100">
        <f t="shared" si="25"/>
        <v>3758.8</v>
      </c>
      <c r="M74" s="100">
        <f t="shared" si="25"/>
        <v>3758.8</v>
      </c>
      <c r="N74" s="89"/>
    </row>
    <row r="75" spans="1:14" ht="22.5" x14ac:dyDescent="0.2">
      <c r="A75" s="136"/>
      <c r="B75" s="137"/>
      <c r="C75" s="89"/>
      <c r="D75" s="76" t="s">
        <v>2</v>
      </c>
      <c r="E75" s="100">
        <f>E33+E59</f>
        <v>20847</v>
      </c>
      <c r="F75" s="138">
        <f>F33+F59</f>
        <v>4152</v>
      </c>
      <c r="G75" s="139"/>
      <c r="H75" s="139"/>
      <c r="I75" s="140"/>
      <c r="J75" s="100">
        <f t="shared" ref="J75:M75" si="26">J33+J59</f>
        <v>4167</v>
      </c>
      <c r="K75" s="100">
        <f t="shared" si="26"/>
        <v>4176</v>
      </c>
      <c r="L75" s="100">
        <f t="shared" si="26"/>
        <v>4176</v>
      </c>
      <c r="M75" s="100">
        <f t="shared" si="26"/>
        <v>4176</v>
      </c>
      <c r="N75" s="89"/>
    </row>
    <row r="76" spans="1:14" ht="33.75" x14ac:dyDescent="0.2">
      <c r="A76" s="136"/>
      <c r="B76" s="137"/>
      <c r="C76" s="89"/>
      <c r="D76" s="76" t="s">
        <v>48</v>
      </c>
      <c r="E76" s="100">
        <f>SUM(F76:M76)</f>
        <v>0</v>
      </c>
      <c r="F76" s="141">
        <v>0</v>
      </c>
      <c r="G76" s="142"/>
      <c r="H76" s="142"/>
      <c r="I76" s="143"/>
      <c r="J76" s="144">
        <v>0</v>
      </c>
      <c r="K76" s="144">
        <v>0</v>
      </c>
      <c r="L76" s="144">
        <v>0</v>
      </c>
      <c r="M76" s="144">
        <v>0</v>
      </c>
      <c r="N76" s="89"/>
    </row>
    <row r="77" spans="1:14" ht="22.5" x14ac:dyDescent="0.2">
      <c r="A77" s="145"/>
      <c r="B77" s="146"/>
      <c r="C77" s="95"/>
      <c r="D77" s="76" t="s">
        <v>37</v>
      </c>
      <c r="E77" s="100">
        <f>SUM(F77:M77)</f>
        <v>0</v>
      </c>
      <c r="F77" s="141">
        <v>0</v>
      </c>
      <c r="G77" s="142"/>
      <c r="H77" s="142"/>
      <c r="I77" s="143"/>
      <c r="J77" s="144">
        <v>0</v>
      </c>
      <c r="K77" s="144">
        <v>0</v>
      </c>
      <c r="L77" s="144">
        <v>0</v>
      </c>
      <c r="M77" s="144">
        <v>0</v>
      </c>
      <c r="N77" s="95"/>
    </row>
  </sheetData>
  <sheetProtection selectLockedCells="1" selectUnlockedCells="1"/>
  <mergeCells count="163">
    <mergeCell ref="M70:M71"/>
    <mergeCell ref="N70:N72"/>
    <mergeCell ref="A70:A72"/>
    <mergeCell ref="B70:B72"/>
    <mergeCell ref="C70:C72"/>
    <mergeCell ref="D70:D72"/>
    <mergeCell ref="E70:E71"/>
    <mergeCell ref="F70:I70"/>
    <mergeCell ref="J70:J71"/>
    <mergeCell ref="K70:K71"/>
    <mergeCell ref="L70:L71"/>
    <mergeCell ref="M55:M56"/>
    <mergeCell ref="N55:N57"/>
    <mergeCell ref="A64:A66"/>
    <mergeCell ref="B64:B66"/>
    <mergeCell ref="C64:C66"/>
    <mergeCell ref="D64:D66"/>
    <mergeCell ref="E64:E65"/>
    <mergeCell ref="F64:I64"/>
    <mergeCell ref="J64:J65"/>
    <mergeCell ref="K64:K65"/>
    <mergeCell ref="L64:L65"/>
    <mergeCell ref="M64:M65"/>
    <mergeCell ref="N64:N66"/>
    <mergeCell ref="A55:A57"/>
    <mergeCell ref="B55:B57"/>
    <mergeCell ref="C55:C57"/>
    <mergeCell ref="D55:D57"/>
    <mergeCell ref="E55:E56"/>
    <mergeCell ref="F55:I55"/>
    <mergeCell ref="J55:J56"/>
    <mergeCell ref="K55:K56"/>
    <mergeCell ref="L55:L56"/>
    <mergeCell ref="B58:B60"/>
    <mergeCell ref="C58:C60"/>
    <mergeCell ref="N38:N40"/>
    <mergeCell ref="A44:A46"/>
    <mergeCell ref="B44:B46"/>
    <mergeCell ref="C44:C46"/>
    <mergeCell ref="D44:D46"/>
    <mergeCell ref="E44:E45"/>
    <mergeCell ref="F44:I44"/>
    <mergeCell ref="J44:J45"/>
    <mergeCell ref="K44:K45"/>
    <mergeCell ref="L44:L45"/>
    <mergeCell ref="M44:M45"/>
    <mergeCell ref="N44:N46"/>
    <mergeCell ref="F58:I58"/>
    <mergeCell ref="N58:N60"/>
    <mergeCell ref="A61:A63"/>
    <mergeCell ref="B61:B63"/>
    <mergeCell ref="C61:C63"/>
    <mergeCell ref="N61:N63"/>
    <mergeCell ref="F62:I62"/>
    <mergeCell ref="F63:I63"/>
    <mergeCell ref="F59:I59"/>
    <mergeCell ref="F60:I60"/>
    <mergeCell ref="F61:I61"/>
    <mergeCell ref="F47:I47"/>
    <mergeCell ref="N47:N49"/>
    <mergeCell ref="F48:I48"/>
    <mergeCell ref="F49:I49"/>
    <mergeCell ref="B47:B49"/>
    <mergeCell ref="A47:A49"/>
    <mergeCell ref="C47:C49"/>
    <mergeCell ref="A73:A77"/>
    <mergeCell ref="B73:B77"/>
    <mergeCell ref="C73:C77"/>
    <mergeCell ref="F73:I73"/>
    <mergeCell ref="N73:N77"/>
    <mergeCell ref="F74:I74"/>
    <mergeCell ref="F75:I75"/>
    <mergeCell ref="F76:I76"/>
    <mergeCell ref="F77:I77"/>
    <mergeCell ref="A67:A69"/>
    <mergeCell ref="B67:B69"/>
    <mergeCell ref="C67:C69"/>
    <mergeCell ref="F67:I67"/>
    <mergeCell ref="N67:N69"/>
    <mergeCell ref="F68:I68"/>
    <mergeCell ref="F69:I69"/>
    <mergeCell ref="A58:A60"/>
    <mergeCell ref="A35:A37"/>
    <mergeCell ref="B35:B37"/>
    <mergeCell ref="C35:C37"/>
    <mergeCell ref="F35:I35"/>
    <mergeCell ref="N35:N37"/>
    <mergeCell ref="F36:I36"/>
    <mergeCell ref="F37:I37"/>
    <mergeCell ref="A41:A43"/>
    <mergeCell ref="B41:B43"/>
    <mergeCell ref="C41:C43"/>
    <mergeCell ref="F41:I41"/>
    <mergeCell ref="N41:N43"/>
    <mergeCell ref="F42:I42"/>
    <mergeCell ref="F43:I43"/>
    <mergeCell ref="A38:A40"/>
    <mergeCell ref="B38:B40"/>
    <mergeCell ref="C38:C40"/>
    <mergeCell ref="D38:D40"/>
    <mergeCell ref="E38:E39"/>
    <mergeCell ref="F38:I38"/>
    <mergeCell ref="J38:J39"/>
    <mergeCell ref="K38:K39"/>
    <mergeCell ref="L38:L39"/>
    <mergeCell ref="M38:M39"/>
    <mergeCell ref="A29:A30"/>
    <mergeCell ref="B29:B30"/>
    <mergeCell ref="D29:D30"/>
    <mergeCell ref="F29:M29"/>
    <mergeCell ref="N29:N30"/>
    <mergeCell ref="F30:I30"/>
    <mergeCell ref="F31:I31"/>
    <mergeCell ref="A32:A34"/>
    <mergeCell ref="B32:B34"/>
    <mergeCell ref="C32:C34"/>
    <mergeCell ref="F32:I32"/>
    <mergeCell ref="N32:N34"/>
    <mergeCell ref="F33:I33"/>
    <mergeCell ref="F34:I34"/>
    <mergeCell ref="A5:A6"/>
    <mergeCell ref="B5:B6"/>
    <mergeCell ref="D5:D6"/>
    <mergeCell ref="F5:M5"/>
    <mergeCell ref="A14:A16"/>
    <mergeCell ref="A17:A21"/>
    <mergeCell ref="B17:B21"/>
    <mergeCell ref="A3:N3"/>
    <mergeCell ref="A4:N4"/>
    <mergeCell ref="C17:C21"/>
    <mergeCell ref="N17:N21"/>
    <mergeCell ref="F7:I7"/>
    <mergeCell ref="F11:I11"/>
    <mergeCell ref="F12:I12"/>
    <mergeCell ref="B14:B16"/>
    <mergeCell ref="C14:C16"/>
    <mergeCell ref="N14:N16"/>
    <mergeCell ref="A11:A13"/>
    <mergeCell ref="B11:B13"/>
    <mergeCell ref="C11:C13"/>
    <mergeCell ref="N11:N13"/>
    <mergeCell ref="A8:A10"/>
    <mergeCell ref="B8:B10"/>
    <mergeCell ref="C8:C10"/>
    <mergeCell ref="N8:N10"/>
    <mergeCell ref="F8:I8"/>
    <mergeCell ref="F9:I9"/>
    <mergeCell ref="F10:I10"/>
    <mergeCell ref="J24:N24"/>
    <mergeCell ref="J1:N1"/>
    <mergeCell ref="J2:N2"/>
    <mergeCell ref="J23:N23"/>
    <mergeCell ref="F15:I15"/>
    <mergeCell ref="F16:I16"/>
    <mergeCell ref="F17:I17"/>
    <mergeCell ref="F18:I18"/>
    <mergeCell ref="F19:I19"/>
    <mergeCell ref="F20:I20"/>
    <mergeCell ref="F21:I21"/>
    <mergeCell ref="F13:I13"/>
    <mergeCell ref="F14:I14"/>
    <mergeCell ref="N5:N6"/>
    <mergeCell ref="F6:I6"/>
  </mergeCells>
  <phoneticPr fontId="3" type="noConversion"/>
  <pageMargins left="0.59055118110236227" right="0.59055118110236227" top="0" bottom="0" header="0.51181102362204722" footer="0.51181102362204722"/>
  <pageSetup paperSize="9" scale="85" firstPageNumber="2147483647" fitToHeight="10" orientation="landscape" r:id="rId1"/>
  <headerFooter alignWithMargins="0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76"/>
  <sheetViews>
    <sheetView showGridLines="0" topLeftCell="A51" zoomScale="145" workbookViewId="0">
      <selection sqref="A1:J76"/>
    </sheetView>
  </sheetViews>
  <sheetFormatPr defaultColWidth="9.140625" defaultRowHeight="11.25" x14ac:dyDescent="0.2"/>
  <cols>
    <col min="1" max="1" width="6" style="22" customWidth="1"/>
    <col min="2" max="2" width="41.85546875" style="23" customWidth="1"/>
    <col min="3" max="3" width="14.28515625" style="23" customWidth="1"/>
    <col min="4" max="4" width="28.28515625" style="41" customWidth="1"/>
    <col min="5" max="5" width="9.85546875" style="23" customWidth="1"/>
    <col min="6" max="6" width="10" style="23" customWidth="1"/>
    <col min="7" max="7" width="10.28515625" style="23" customWidth="1"/>
    <col min="8" max="8" width="9.85546875" style="23" customWidth="1"/>
    <col min="9" max="9" width="10" style="23" customWidth="1"/>
    <col min="10" max="10" width="10.5703125" style="23" customWidth="1"/>
    <col min="11" max="11" width="13" style="22" customWidth="1"/>
    <col min="12" max="12" width="55.42578125" style="23" customWidth="1"/>
    <col min="13" max="16384" width="9.140625" style="23"/>
  </cols>
  <sheetData>
    <row r="1" spans="1:11" x14ac:dyDescent="0.2">
      <c r="D1" s="38"/>
      <c r="E1" s="25"/>
      <c r="F1" s="25"/>
      <c r="G1" s="21"/>
      <c r="H1" s="21"/>
      <c r="I1" s="26"/>
      <c r="J1" s="27"/>
      <c r="K1" s="24"/>
    </row>
    <row r="2" spans="1:11" x14ac:dyDescent="0.2">
      <c r="B2" s="74" t="s">
        <v>24</v>
      </c>
      <c r="C2" s="74"/>
      <c r="D2" s="74"/>
      <c r="E2" s="74"/>
      <c r="F2" s="74"/>
      <c r="G2" s="74"/>
      <c r="H2" s="74"/>
      <c r="I2" s="74"/>
      <c r="J2" s="74"/>
    </row>
    <row r="3" spans="1:11" x14ac:dyDescent="0.2">
      <c r="B3" s="28"/>
      <c r="C3" s="28"/>
      <c r="D3" s="39"/>
      <c r="E3" s="28"/>
      <c r="F3" s="28"/>
      <c r="G3" s="28"/>
      <c r="H3" s="28"/>
      <c r="I3" s="28"/>
      <c r="J3" s="28"/>
    </row>
    <row r="4" spans="1:11" ht="28.5" customHeight="1" x14ac:dyDescent="0.2">
      <c r="B4" s="63" t="s">
        <v>69</v>
      </c>
      <c r="C4" s="64"/>
      <c r="D4" s="64"/>
      <c r="E4" s="64"/>
      <c r="F4" s="64"/>
      <c r="G4" s="64"/>
      <c r="H4" s="64"/>
      <c r="I4" s="64"/>
      <c r="J4" s="64"/>
    </row>
    <row r="5" spans="1:11" x14ac:dyDescent="0.2">
      <c r="B5" s="28"/>
      <c r="C5" s="28"/>
      <c r="D5" s="39"/>
      <c r="E5" s="28"/>
      <c r="F5" s="28"/>
      <c r="G5" s="28"/>
      <c r="H5" s="28"/>
      <c r="I5" s="28"/>
      <c r="J5" s="28"/>
    </row>
    <row r="6" spans="1:11" x14ac:dyDescent="0.2">
      <c r="A6" s="67" t="s">
        <v>7</v>
      </c>
      <c r="B6" s="67" t="s">
        <v>25</v>
      </c>
      <c r="C6" s="67" t="s">
        <v>3</v>
      </c>
      <c r="D6" s="68" t="s">
        <v>26</v>
      </c>
      <c r="E6" s="67" t="s">
        <v>27</v>
      </c>
      <c r="F6" s="67"/>
      <c r="G6" s="67"/>
      <c r="H6" s="67"/>
      <c r="I6" s="67"/>
      <c r="J6" s="67"/>
    </row>
    <row r="7" spans="1:11" ht="30.75" customHeight="1" x14ac:dyDescent="0.2">
      <c r="A7" s="67"/>
      <c r="B7" s="67"/>
      <c r="C7" s="67"/>
      <c r="D7" s="68"/>
      <c r="E7" s="29" t="s">
        <v>28</v>
      </c>
      <c r="F7" s="29">
        <v>2023</v>
      </c>
      <c r="G7" s="29">
        <v>2024</v>
      </c>
      <c r="H7" s="29">
        <v>2025</v>
      </c>
      <c r="I7" s="29">
        <v>2026</v>
      </c>
      <c r="J7" s="29">
        <v>2027</v>
      </c>
    </row>
    <row r="8" spans="1:11" x14ac:dyDescent="0.2">
      <c r="A8" s="65" t="s">
        <v>29</v>
      </c>
      <c r="B8" s="66" t="s">
        <v>71</v>
      </c>
      <c r="C8" s="30" t="s">
        <v>6</v>
      </c>
      <c r="D8" s="60" t="s">
        <v>152</v>
      </c>
      <c r="E8" s="31" t="e">
        <f>SUM(E9:E10)</f>
        <v>#REF!</v>
      </c>
      <c r="F8" s="31" t="e">
        <f t="shared" ref="F8:J8" si="0">SUM(F9:F10)</f>
        <v>#REF!</v>
      </c>
      <c r="G8" s="31" t="e">
        <f t="shared" si="0"/>
        <v>#REF!</v>
      </c>
      <c r="H8" s="31" t="e">
        <f t="shared" si="0"/>
        <v>#REF!</v>
      </c>
      <c r="I8" s="31" t="e">
        <f t="shared" si="0"/>
        <v>#REF!</v>
      </c>
      <c r="J8" s="31" t="e">
        <f t="shared" si="0"/>
        <v>#REF!</v>
      </c>
    </row>
    <row r="9" spans="1:11" ht="33.75" x14ac:dyDescent="0.2">
      <c r="A9" s="65"/>
      <c r="B9" s="66"/>
      <c r="C9" s="30" t="s">
        <v>2</v>
      </c>
      <c r="D9" s="61"/>
      <c r="E9" s="31" t="e">
        <f>'7. Мероприятия'!#REF!</f>
        <v>#REF!</v>
      </c>
      <c r="F9" s="31" t="e">
        <f>'7. Мероприятия'!#REF!</f>
        <v>#REF!</v>
      </c>
      <c r="G9" s="31" t="e">
        <f>'7. Мероприятия'!#REF!</f>
        <v>#REF!</v>
      </c>
      <c r="H9" s="31" t="e">
        <f>'7. Мероприятия'!#REF!</f>
        <v>#REF!</v>
      </c>
      <c r="I9" s="31" t="e">
        <f>'7. Мероприятия'!#REF!</f>
        <v>#REF!</v>
      </c>
      <c r="J9" s="31" t="e">
        <f>'7. Мероприятия'!#REF!</f>
        <v>#REF!</v>
      </c>
    </row>
    <row r="10" spans="1:11" ht="22.5" x14ac:dyDescent="0.2">
      <c r="A10" s="65"/>
      <c r="B10" s="66"/>
      <c r="C10" s="30" t="s">
        <v>30</v>
      </c>
      <c r="D10" s="62"/>
      <c r="E10" s="31" t="e">
        <f>'7. Мероприятия'!#REF!</f>
        <v>#REF!</v>
      </c>
      <c r="F10" s="31" t="e">
        <f>'7. Мероприятия'!#REF!</f>
        <v>#REF!</v>
      </c>
      <c r="G10" s="31" t="e">
        <f>'7. Мероприятия'!#REF!</f>
        <v>#REF!</v>
      </c>
      <c r="H10" s="31" t="e">
        <f>'7. Мероприятия'!#REF!</f>
        <v>#REF!</v>
      </c>
      <c r="I10" s="31" t="e">
        <f>'7. Мероприятия'!#REF!</f>
        <v>#REF!</v>
      </c>
      <c r="J10" s="31" t="e">
        <f>'7. Мероприятия'!#REF!</f>
        <v>#REF!</v>
      </c>
    </row>
    <row r="11" spans="1:11" x14ac:dyDescent="0.2">
      <c r="A11" s="65" t="s">
        <v>31</v>
      </c>
      <c r="B11" s="66" t="s">
        <v>72</v>
      </c>
      <c r="C11" s="30" t="s">
        <v>6</v>
      </c>
      <c r="D11" s="60" t="s">
        <v>152</v>
      </c>
      <c r="E11" s="32" t="e">
        <f>SUM(E12:E13)</f>
        <v>#REF!</v>
      </c>
      <c r="F11" s="32" t="e">
        <f t="shared" ref="F11:J11" si="1">SUM(F12:F13)</f>
        <v>#REF!</v>
      </c>
      <c r="G11" s="32" t="e">
        <f t="shared" si="1"/>
        <v>#REF!</v>
      </c>
      <c r="H11" s="32" t="e">
        <f t="shared" si="1"/>
        <v>#REF!</v>
      </c>
      <c r="I11" s="31" t="e">
        <f t="shared" si="1"/>
        <v>#REF!</v>
      </c>
      <c r="J11" s="31" t="e">
        <f t="shared" si="1"/>
        <v>#REF!</v>
      </c>
    </row>
    <row r="12" spans="1:11" ht="33.75" customHeight="1" x14ac:dyDescent="0.2">
      <c r="A12" s="65"/>
      <c r="B12" s="66"/>
      <c r="C12" s="30" t="s">
        <v>2</v>
      </c>
      <c r="D12" s="61"/>
      <c r="E12" s="32" t="e">
        <f>'7. Мероприятия'!#REF!</f>
        <v>#REF!</v>
      </c>
      <c r="F12" s="32" t="e">
        <f>'7. Мероприятия'!#REF!</f>
        <v>#REF!</v>
      </c>
      <c r="G12" s="32" t="e">
        <f>'7. Мероприятия'!#REF!</f>
        <v>#REF!</v>
      </c>
      <c r="H12" s="32" t="e">
        <f>'7. Мероприятия'!#REF!</f>
        <v>#REF!</v>
      </c>
      <c r="I12" s="31" t="e">
        <f>'7. Мероприятия'!#REF!</f>
        <v>#REF!</v>
      </c>
      <c r="J12" s="31" t="e">
        <f>'7. Мероприятия'!#REF!</f>
        <v>#REF!</v>
      </c>
    </row>
    <row r="13" spans="1:11" ht="22.5" x14ac:dyDescent="0.2">
      <c r="A13" s="65"/>
      <c r="B13" s="66"/>
      <c r="C13" s="30" t="s">
        <v>30</v>
      </c>
      <c r="D13" s="62"/>
      <c r="E13" s="32" t="e">
        <f>'7. Мероприятия'!#REF!</f>
        <v>#REF!</v>
      </c>
      <c r="F13" s="32" t="e">
        <f>'7. Мероприятия'!#REF!</f>
        <v>#REF!</v>
      </c>
      <c r="G13" s="32" t="e">
        <f>'7. Мероприятия'!#REF!</f>
        <v>#REF!</v>
      </c>
      <c r="H13" s="32" t="e">
        <f>'7. Мероприятия'!#REF!</f>
        <v>#REF!</v>
      </c>
      <c r="I13" s="31" t="e">
        <f>'7. Мероприятия'!#REF!</f>
        <v>#REF!</v>
      </c>
      <c r="J13" s="31" t="e">
        <f>'7. Мероприятия'!#REF!</f>
        <v>#REF!</v>
      </c>
    </row>
    <row r="14" spans="1:11" x14ac:dyDescent="0.2">
      <c r="B14" s="28"/>
      <c r="C14" s="28"/>
      <c r="D14" s="39"/>
      <c r="E14" s="28"/>
      <c r="F14" s="28"/>
      <c r="G14" s="28"/>
      <c r="H14" s="28"/>
      <c r="I14" s="28"/>
      <c r="J14" s="28"/>
    </row>
    <row r="15" spans="1:11" x14ac:dyDescent="0.2">
      <c r="B15" s="63" t="s">
        <v>0</v>
      </c>
      <c r="C15" s="64"/>
      <c r="D15" s="64"/>
      <c r="E15" s="64"/>
      <c r="F15" s="64"/>
      <c r="G15" s="64"/>
      <c r="H15" s="64"/>
      <c r="I15" s="64"/>
      <c r="J15" s="64"/>
    </row>
    <row r="16" spans="1:11" x14ac:dyDescent="0.2">
      <c r="B16" s="28"/>
      <c r="C16" s="28"/>
      <c r="D16" s="39"/>
      <c r="E16" s="28"/>
      <c r="F16" s="28"/>
      <c r="G16" s="28"/>
      <c r="H16" s="28"/>
      <c r="I16" s="28"/>
      <c r="J16" s="28"/>
    </row>
    <row r="17" spans="1:10" x14ac:dyDescent="0.2">
      <c r="A17" s="67" t="s">
        <v>7</v>
      </c>
      <c r="B17" s="67" t="s">
        <v>25</v>
      </c>
      <c r="C17" s="67" t="s">
        <v>3</v>
      </c>
      <c r="D17" s="68" t="s">
        <v>26</v>
      </c>
      <c r="E17" s="67" t="s">
        <v>27</v>
      </c>
      <c r="F17" s="67"/>
      <c r="G17" s="67"/>
      <c r="H17" s="67"/>
      <c r="I17" s="67"/>
      <c r="J17" s="67"/>
    </row>
    <row r="18" spans="1:10" x14ac:dyDescent="0.2">
      <c r="A18" s="67"/>
      <c r="B18" s="67"/>
      <c r="C18" s="67"/>
      <c r="D18" s="68"/>
      <c r="E18" s="29" t="s">
        <v>28</v>
      </c>
      <c r="F18" s="29">
        <v>2023</v>
      </c>
      <c r="G18" s="29">
        <v>2024</v>
      </c>
      <c r="H18" s="29">
        <v>2025</v>
      </c>
      <c r="I18" s="29">
        <v>2026</v>
      </c>
      <c r="J18" s="29">
        <v>2027</v>
      </c>
    </row>
    <row r="19" spans="1:10" ht="22.5" x14ac:dyDescent="0.2">
      <c r="A19" s="65" t="s">
        <v>32</v>
      </c>
      <c r="B19" s="72" t="s">
        <v>35</v>
      </c>
      <c r="C19" s="33" t="s">
        <v>36</v>
      </c>
      <c r="D19" s="69" t="s">
        <v>154</v>
      </c>
      <c r="E19" s="31">
        <f t="shared" ref="E19:E21" si="2">SUM(F19:J19)</f>
        <v>0</v>
      </c>
      <c r="F19" s="31">
        <f>SUM(F20:F21)</f>
        <v>0</v>
      </c>
      <c r="G19" s="31">
        <f t="shared" ref="G19:J19" si="3">SUM(G20:G21)</f>
        <v>0</v>
      </c>
      <c r="H19" s="31">
        <f t="shared" si="3"/>
        <v>0</v>
      </c>
      <c r="I19" s="31">
        <f t="shared" si="3"/>
        <v>0</v>
      </c>
      <c r="J19" s="31">
        <f t="shared" si="3"/>
        <v>0</v>
      </c>
    </row>
    <row r="20" spans="1:10" ht="22.5" x14ac:dyDescent="0.2">
      <c r="A20" s="65"/>
      <c r="B20" s="72"/>
      <c r="C20" s="33" t="s">
        <v>30</v>
      </c>
      <c r="D20" s="71"/>
      <c r="E20" s="31">
        <f t="shared" si="2"/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</row>
    <row r="21" spans="1:10" ht="22.5" x14ac:dyDescent="0.2">
      <c r="A21" s="65"/>
      <c r="B21" s="72"/>
      <c r="C21" s="33" t="s">
        <v>37</v>
      </c>
      <c r="D21" s="70"/>
      <c r="E21" s="31">
        <f t="shared" si="2"/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</row>
    <row r="22" spans="1:10" ht="22.5" x14ac:dyDescent="0.2">
      <c r="A22" s="65" t="s">
        <v>157</v>
      </c>
      <c r="B22" s="72" t="s">
        <v>38</v>
      </c>
      <c r="C22" s="33" t="s">
        <v>36</v>
      </c>
      <c r="D22" s="60" t="s">
        <v>146</v>
      </c>
      <c r="E22" s="31" t="e">
        <f>'7. Мероприятия'!#REF!</f>
        <v>#REF!</v>
      </c>
      <c r="F22" s="31" t="e">
        <f>'7. Мероприятия'!#REF!</f>
        <v>#REF!</v>
      </c>
      <c r="G22" s="31" t="e">
        <f>'7. Мероприятия'!#REF!</f>
        <v>#REF!</v>
      </c>
      <c r="H22" s="31" t="e">
        <f>'7. Мероприятия'!#REF!</f>
        <v>#REF!</v>
      </c>
      <c r="I22" s="31" t="e">
        <f>'7. Мероприятия'!#REF!</f>
        <v>#REF!</v>
      </c>
      <c r="J22" s="31" t="e">
        <f>'7. Мероприятия'!#REF!</f>
        <v>#REF!</v>
      </c>
    </row>
    <row r="23" spans="1:10" ht="94.5" customHeight="1" x14ac:dyDescent="0.2">
      <c r="A23" s="65"/>
      <c r="B23" s="72"/>
      <c r="C23" s="33" t="s">
        <v>30</v>
      </c>
      <c r="D23" s="62"/>
      <c r="E23" s="31" t="e">
        <f>'7. Мероприятия'!#REF!</f>
        <v>#REF!</v>
      </c>
      <c r="F23" s="31" t="e">
        <f>'7. Мероприятия'!#REF!</f>
        <v>#REF!</v>
      </c>
      <c r="G23" s="31" t="e">
        <f>'7. Мероприятия'!#REF!</f>
        <v>#REF!</v>
      </c>
      <c r="H23" s="31" t="e">
        <f>'7. Мероприятия'!#REF!</f>
        <v>#REF!</v>
      </c>
      <c r="I23" s="31" t="e">
        <f>'7. Мероприятия'!#REF!</f>
        <v>#REF!</v>
      </c>
      <c r="J23" s="31" t="e">
        <f>'7. Мероприятия'!#REF!</f>
        <v>#REF!</v>
      </c>
    </row>
    <row r="24" spans="1:10" ht="22.5" x14ac:dyDescent="0.2">
      <c r="A24" s="65" t="s">
        <v>158</v>
      </c>
      <c r="B24" s="73" t="s">
        <v>39</v>
      </c>
      <c r="C24" s="33" t="s">
        <v>36</v>
      </c>
      <c r="D24" s="69" t="s">
        <v>154</v>
      </c>
      <c r="E24" s="31">
        <f t="shared" ref="E24:J24" si="4">SUM(E25)</f>
        <v>0</v>
      </c>
      <c r="F24" s="31">
        <f t="shared" si="4"/>
        <v>0</v>
      </c>
      <c r="G24" s="31">
        <f t="shared" si="4"/>
        <v>0</v>
      </c>
      <c r="H24" s="31">
        <f t="shared" si="4"/>
        <v>0</v>
      </c>
      <c r="I24" s="31">
        <f t="shared" si="4"/>
        <v>0</v>
      </c>
      <c r="J24" s="31">
        <f t="shared" si="4"/>
        <v>0</v>
      </c>
    </row>
    <row r="25" spans="1:10" ht="51.75" customHeight="1" x14ac:dyDescent="0.2">
      <c r="A25" s="65"/>
      <c r="B25" s="73"/>
      <c r="C25" s="33" t="s">
        <v>30</v>
      </c>
      <c r="D25" s="70"/>
      <c r="E25" s="31">
        <f t="shared" ref="E25:E31" si="5">SUM(F25:J25)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</row>
    <row r="26" spans="1:10" ht="60" customHeight="1" x14ac:dyDescent="0.2">
      <c r="A26" s="65" t="s">
        <v>159</v>
      </c>
      <c r="B26" s="72" t="s">
        <v>40</v>
      </c>
      <c r="C26" s="33" t="s">
        <v>36</v>
      </c>
      <c r="D26" s="60" t="s">
        <v>148</v>
      </c>
      <c r="E26" s="31" t="e">
        <f t="shared" si="5"/>
        <v>#REF!</v>
      </c>
      <c r="F26" s="31" t="e">
        <f>'7. Мероприятия'!#REF!</f>
        <v>#REF!</v>
      </c>
      <c r="G26" s="31" t="e">
        <f>'7. Мероприятия'!#REF!</f>
        <v>#REF!</v>
      </c>
      <c r="H26" s="31" t="e">
        <f>'7. Мероприятия'!#REF!</f>
        <v>#REF!</v>
      </c>
      <c r="I26" s="31" t="e">
        <f>'7. Мероприятия'!#REF!</f>
        <v>#REF!</v>
      </c>
      <c r="J26" s="31" t="e">
        <f>'7. Мероприятия'!#REF!</f>
        <v>#REF!</v>
      </c>
    </row>
    <row r="27" spans="1:10" ht="51.75" customHeight="1" x14ac:dyDescent="0.2">
      <c r="A27" s="65"/>
      <c r="B27" s="72"/>
      <c r="C27" s="33" t="s">
        <v>30</v>
      </c>
      <c r="D27" s="62"/>
      <c r="E27" s="31" t="e">
        <f t="shared" si="5"/>
        <v>#REF!</v>
      </c>
      <c r="F27" s="31" t="e">
        <f>'7. Мероприятия'!#REF!</f>
        <v>#REF!</v>
      </c>
      <c r="G27" s="31" t="e">
        <f>'7. Мероприятия'!#REF!</f>
        <v>#REF!</v>
      </c>
      <c r="H27" s="31" t="e">
        <f>'7. Мероприятия'!#REF!</f>
        <v>#REF!</v>
      </c>
      <c r="I27" s="31" t="e">
        <f>'7. Мероприятия'!#REF!</f>
        <v>#REF!</v>
      </c>
      <c r="J27" s="31" t="e">
        <f>'7. Мероприятия'!#REF!</f>
        <v>#REF!</v>
      </c>
    </row>
    <row r="28" spans="1:10" ht="33" customHeight="1" x14ac:dyDescent="0.2">
      <c r="A28" s="65" t="s">
        <v>160</v>
      </c>
      <c r="B28" s="72" t="s">
        <v>41</v>
      </c>
      <c r="C28" s="33" t="s">
        <v>36</v>
      </c>
      <c r="D28" s="60" t="s">
        <v>147</v>
      </c>
      <c r="E28" s="31" t="e">
        <f t="shared" si="5"/>
        <v>#REF!</v>
      </c>
      <c r="F28" s="31" t="e">
        <f t="shared" ref="F28:J28" si="6">SUM(F29)</f>
        <v>#REF!</v>
      </c>
      <c r="G28" s="31" t="e">
        <f t="shared" si="6"/>
        <v>#REF!</v>
      </c>
      <c r="H28" s="31" t="e">
        <f t="shared" si="6"/>
        <v>#REF!</v>
      </c>
      <c r="I28" s="31" t="e">
        <f t="shared" si="6"/>
        <v>#REF!</v>
      </c>
      <c r="J28" s="31" t="e">
        <f t="shared" si="6"/>
        <v>#REF!</v>
      </c>
    </row>
    <row r="29" spans="1:10" ht="184.5" customHeight="1" x14ac:dyDescent="0.2">
      <c r="A29" s="65"/>
      <c r="B29" s="72"/>
      <c r="C29" s="33" t="s">
        <v>30</v>
      </c>
      <c r="D29" s="62"/>
      <c r="E29" s="31" t="e">
        <f t="shared" si="5"/>
        <v>#REF!</v>
      </c>
      <c r="F29" s="31" t="e">
        <f>SUM(G29:J29)</f>
        <v>#REF!</v>
      </c>
      <c r="G29" s="31" t="e">
        <f>'7. Мероприятия'!#REF!</f>
        <v>#REF!</v>
      </c>
      <c r="H29" s="31" t="e">
        <f>'7. Мероприятия'!#REF!</f>
        <v>#REF!</v>
      </c>
      <c r="I29" s="31" t="e">
        <f>'7. Мероприятия'!#REF!</f>
        <v>#REF!</v>
      </c>
      <c r="J29" s="31" t="e">
        <f>'7. Мероприятия'!#REF!</f>
        <v>#REF!</v>
      </c>
    </row>
    <row r="30" spans="1:10" ht="57" customHeight="1" x14ac:dyDescent="0.2">
      <c r="A30" s="65" t="s">
        <v>161</v>
      </c>
      <c r="B30" s="73" t="s">
        <v>42</v>
      </c>
      <c r="C30" s="33" t="s">
        <v>36</v>
      </c>
      <c r="D30" s="60" t="s">
        <v>149</v>
      </c>
      <c r="E30" s="31" t="e">
        <f t="shared" si="5"/>
        <v>#REF!</v>
      </c>
      <c r="F30" s="31" t="e">
        <f>'7. Мероприятия'!#REF!</f>
        <v>#REF!</v>
      </c>
      <c r="G30" s="31" t="e">
        <f>'7. Мероприятия'!#REF!</f>
        <v>#REF!</v>
      </c>
      <c r="H30" s="31" t="e">
        <f>'7. Мероприятия'!#REF!</f>
        <v>#REF!</v>
      </c>
      <c r="I30" s="31" t="e">
        <f>'7. Мероприятия'!#REF!</f>
        <v>#REF!</v>
      </c>
      <c r="J30" s="31" t="e">
        <f>'7. Мероприятия'!#REF!</f>
        <v>#REF!</v>
      </c>
    </row>
    <row r="31" spans="1:10" ht="185.25" customHeight="1" x14ac:dyDescent="0.2">
      <c r="A31" s="65"/>
      <c r="B31" s="73"/>
      <c r="C31" s="33" t="s">
        <v>30</v>
      </c>
      <c r="D31" s="62"/>
      <c r="E31" s="31" t="e">
        <f t="shared" si="5"/>
        <v>#REF!</v>
      </c>
      <c r="F31" s="31" t="e">
        <f>'7. Мероприятия'!#REF!</f>
        <v>#REF!</v>
      </c>
      <c r="G31" s="31" t="e">
        <f>'7. Мероприятия'!#REF!</f>
        <v>#REF!</v>
      </c>
      <c r="H31" s="31" t="e">
        <f>'7. Мероприятия'!#REF!</f>
        <v>#REF!</v>
      </c>
      <c r="I31" s="31" t="e">
        <f>'7. Мероприятия'!#REF!</f>
        <v>#REF!</v>
      </c>
      <c r="J31" s="31" t="e">
        <f>'7. Мероприятия'!#REF!</f>
        <v>#REF!</v>
      </c>
    </row>
    <row r="32" spans="1:10" ht="22.5" x14ac:dyDescent="0.2">
      <c r="A32" s="65" t="s">
        <v>162</v>
      </c>
      <c r="B32" s="73" t="s">
        <v>43</v>
      </c>
      <c r="C32" s="33" t="s">
        <v>36</v>
      </c>
      <c r="D32" s="40"/>
      <c r="E32" s="31" t="e">
        <f>'7. Мероприятия'!#REF!</f>
        <v>#REF!</v>
      </c>
      <c r="F32" s="31" t="e">
        <f>'7. Мероприятия'!#REF!</f>
        <v>#REF!</v>
      </c>
      <c r="G32" s="31" t="e">
        <f>'7. Мероприятия'!#REF!</f>
        <v>#REF!</v>
      </c>
      <c r="H32" s="31" t="e">
        <f>'7. Мероприятия'!#REF!</f>
        <v>#REF!</v>
      </c>
      <c r="I32" s="31" t="e">
        <f>'7. Мероприятия'!#REF!</f>
        <v>#REF!</v>
      </c>
      <c r="J32" s="31" t="e">
        <f>'7. Мероприятия'!#REF!</f>
        <v>#REF!</v>
      </c>
    </row>
    <row r="33" spans="1:10" ht="126" customHeight="1" x14ac:dyDescent="0.2">
      <c r="A33" s="65"/>
      <c r="B33" s="73"/>
      <c r="C33" s="33" t="s">
        <v>30</v>
      </c>
      <c r="D33" s="42" t="s">
        <v>150</v>
      </c>
      <c r="E33" s="31" t="e">
        <f>'7. Мероприятия'!#REF!</f>
        <v>#REF!</v>
      </c>
      <c r="F33" s="31" t="e">
        <f>'7. Мероприятия'!#REF!</f>
        <v>#REF!</v>
      </c>
      <c r="G33" s="31" t="e">
        <f>'7. Мероприятия'!#REF!</f>
        <v>#REF!</v>
      </c>
      <c r="H33" s="31" t="e">
        <f>'7. Мероприятия'!#REF!</f>
        <v>#REF!</v>
      </c>
      <c r="I33" s="31" t="e">
        <f>'7. Мероприятия'!#REF!</f>
        <v>#REF!</v>
      </c>
      <c r="J33" s="31" t="e">
        <f>'7. Мероприятия'!#REF!</f>
        <v>#REF!</v>
      </c>
    </row>
    <row r="34" spans="1:10" ht="22.5" x14ac:dyDescent="0.2">
      <c r="A34" s="65" t="s">
        <v>163</v>
      </c>
      <c r="B34" s="73" t="s">
        <v>44</v>
      </c>
      <c r="C34" s="33" t="s">
        <v>36</v>
      </c>
      <c r="D34" s="69" t="s">
        <v>154</v>
      </c>
      <c r="E34" s="31">
        <f t="shared" ref="E34:J34" si="7">SUM(E35)</f>
        <v>0</v>
      </c>
      <c r="F34" s="31">
        <f t="shared" si="7"/>
        <v>0</v>
      </c>
      <c r="G34" s="31">
        <f t="shared" si="7"/>
        <v>0</v>
      </c>
      <c r="H34" s="31">
        <f t="shared" si="7"/>
        <v>0</v>
      </c>
      <c r="I34" s="31">
        <f t="shared" si="7"/>
        <v>0</v>
      </c>
      <c r="J34" s="31">
        <f t="shared" si="7"/>
        <v>0</v>
      </c>
    </row>
    <row r="35" spans="1:10" ht="48" customHeight="1" x14ac:dyDescent="0.2">
      <c r="A35" s="65"/>
      <c r="B35" s="73"/>
      <c r="C35" s="33" t="s">
        <v>30</v>
      </c>
      <c r="D35" s="70"/>
      <c r="E35" s="31">
        <f>SUM(F35:J35)</f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</row>
    <row r="36" spans="1:10" ht="22.5" x14ac:dyDescent="0.2">
      <c r="A36" s="65" t="s">
        <v>164</v>
      </c>
      <c r="B36" s="73" t="s">
        <v>45</v>
      </c>
      <c r="C36" s="33" t="s">
        <v>36</v>
      </c>
      <c r="D36" s="60" t="s">
        <v>151</v>
      </c>
      <c r="E36" s="31" t="e">
        <f>'7. Мероприятия'!#REF!</f>
        <v>#REF!</v>
      </c>
      <c r="F36" s="31" t="e">
        <f>'7. Мероприятия'!#REF!</f>
        <v>#REF!</v>
      </c>
      <c r="G36" s="31" t="e">
        <f>'7. Мероприятия'!#REF!</f>
        <v>#REF!</v>
      </c>
      <c r="H36" s="31" t="e">
        <f>'7. Мероприятия'!#REF!</f>
        <v>#REF!</v>
      </c>
      <c r="I36" s="31" t="e">
        <f>'7. Мероприятия'!#REF!</f>
        <v>#REF!</v>
      </c>
      <c r="J36" s="31" t="e">
        <f>'7. Мероприятия'!#REF!</f>
        <v>#REF!</v>
      </c>
    </row>
    <row r="37" spans="1:10" ht="93" customHeight="1" x14ac:dyDescent="0.2">
      <c r="A37" s="65"/>
      <c r="B37" s="73"/>
      <c r="C37" s="33" t="s">
        <v>30</v>
      </c>
      <c r="D37" s="62"/>
      <c r="E37" s="31" t="e">
        <f>'7. Мероприятия'!#REF!</f>
        <v>#REF!</v>
      </c>
      <c r="F37" s="31" t="e">
        <f>'7. Мероприятия'!#REF!</f>
        <v>#REF!</v>
      </c>
      <c r="G37" s="31" t="e">
        <f>'7. Мероприятия'!#REF!</f>
        <v>#REF!</v>
      </c>
      <c r="H37" s="31" t="e">
        <f>'7. Мероприятия'!#REF!</f>
        <v>#REF!</v>
      </c>
      <c r="I37" s="31" t="e">
        <f>'7. Мероприятия'!#REF!</f>
        <v>#REF!</v>
      </c>
      <c r="J37" s="31" t="e">
        <f>'7. Мероприятия'!#REF!</f>
        <v>#REF!</v>
      </c>
    </row>
    <row r="38" spans="1:10" ht="22.5" x14ac:dyDescent="0.2">
      <c r="A38" s="65" t="s">
        <v>165</v>
      </c>
      <c r="B38" s="73" t="s">
        <v>47</v>
      </c>
      <c r="C38" s="33" t="s">
        <v>36</v>
      </c>
      <c r="D38" s="69" t="s">
        <v>154</v>
      </c>
      <c r="E38" s="31">
        <f t="shared" ref="E38:J38" si="8">SUM(E39)</f>
        <v>0</v>
      </c>
      <c r="F38" s="31">
        <f t="shared" si="8"/>
        <v>0</v>
      </c>
      <c r="G38" s="31">
        <f t="shared" si="8"/>
        <v>0</v>
      </c>
      <c r="H38" s="31">
        <f t="shared" si="8"/>
        <v>0</v>
      </c>
      <c r="I38" s="31">
        <f t="shared" si="8"/>
        <v>0</v>
      </c>
      <c r="J38" s="31">
        <f t="shared" si="8"/>
        <v>0</v>
      </c>
    </row>
    <row r="39" spans="1:10" ht="22.5" x14ac:dyDescent="0.2">
      <c r="A39" s="65"/>
      <c r="B39" s="73"/>
      <c r="C39" s="33" t="s">
        <v>30</v>
      </c>
      <c r="D39" s="70"/>
      <c r="E39" s="31">
        <f>SUM(F39:J39)</f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</row>
    <row r="40" spans="1:10" ht="22.5" x14ac:dyDescent="0.2">
      <c r="A40" s="65">
        <v>2.11</v>
      </c>
      <c r="B40" s="72" t="s">
        <v>63</v>
      </c>
      <c r="C40" s="33" t="s">
        <v>36</v>
      </c>
      <c r="D40" s="60" t="s">
        <v>152</v>
      </c>
      <c r="E40" s="31" t="e">
        <f>SUM(F40:J40)</f>
        <v>#REF!</v>
      </c>
      <c r="F40" s="31" t="e">
        <f>'7. Мероприятия'!#REF!</f>
        <v>#REF!</v>
      </c>
      <c r="G40" s="31" t="e">
        <f>'7. Мероприятия'!#REF!</f>
        <v>#REF!</v>
      </c>
      <c r="H40" s="31" t="e">
        <f>'7. Мероприятия'!#REF!</f>
        <v>#REF!</v>
      </c>
      <c r="I40" s="31" t="e">
        <f>'7. Мероприятия'!#REF!</f>
        <v>#REF!</v>
      </c>
      <c r="J40" s="31" t="e">
        <f>'7. Мероприятия'!#REF!</f>
        <v>#REF!</v>
      </c>
    </row>
    <row r="41" spans="1:10" ht="22.5" customHeight="1" x14ac:dyDescent="0.2">
      <c r="A41" s="65"/>
      <c r="B41" s="72"/>
      <c r="C41" s="33" t="s">
        <v>30</v>
      </c>
      <c r="D41" s="61"/>
      <c r="E41" s="31" t="e">
        <f>SUM(F41:J41)</f>
        <v>#REF!</v>
      </c>
      <c r="F41" s="31" t="e">
        <f>'7. Мероприятия'!#REF!</f>
        <v>#REF!</v>
      </c>
      <c r="G41" s="31" t="e">
        <f>'7. Мероприятия'!#REF!</f>
        <v>#REF!</v>
      </c>
      <c r="H41" s="31" t="e">
        <f>'7. Мероприятия'!#REF!</f>
        <v>#REF!</v>
      </c>
      <c r="I41" s="31" t="e">
        <f>'7. Мероприятия'!#REF!</f>
        <v>#REF!</v>
      </c>
      <c r="J41" s="31" t="e">
        <f>'7. Мероприятия'!#REF!</f>
        <v>#REF!</v>
      </c>
    </row>
    <row r="42" spans="1:10" ht="33.75" x14ac:dyDescent="0.2">
      <c r="A42" s="65"/>
      <c r="B42" s="72"/>
      <c r="C42" s="33" t="s">
        <v>2</v>
      </c>
      <c r="D42" s="61"/>
      <c r="E42" s="31" t="e">
        <f t="shared" ref="E42:E46" si="9">SUM(F42:J42)</f>
        <v>#REF!</v>
      </c>
      <c r="F42" s="31" t="e">
        <f>'7. Мероприятия'!#REF!</f>
        <v>#REF!</v>
      </c>
      <c r="G42" s="31" t="e">
        <f>'7. Мероприятия'!#REF!</f>
        <v>#REF!</v>
      </c>
      <c r="H42" s="31" t="e">
        <f>'7. Мероприятия'!#REF!</f>
        <v>#REF!</v>
      </c>
      <c r="I42" s="31" t="e">
        <f>'7. Мероприятия'!#REF!</f>
        <v>#REF!</v>
      </c>
      <c r="J42" s="31" t="e">
        <f>'7. Мероприятия'!#REF!</f>
        <v>#REF!</v>
      </c>
    </row>
    <row r="43" spans="1:10" ht="33.75" x14ac:dyDescent="0.2">
      <c r="A43" s="65"/>
      <c r="B43" s="72"/>
      <c r="C43" s="33" t="s">
        <v>48</v>
      </c>
      <c r="D43" s="62"/>
      <c r="E43" s="31" t="e">
        <f t="shared" si="9"/>
        <v>#REF!</v>
      </c>
      <c r="F43" s="31" t="e">
        <f>'7. Мероприятия'!#REF!</f>
        <v>#REF!</v>
      </c>
      <c r="G43" s="31" t="e">
        <f>'7. Мероприятия'!#REF!</f>
        <v>#REF!</v>
      </c>
      <c r="H43" s="31" t="e">
        <f>'7. Мероприятия'!#REF!</f>
        <v>#REF!</v>
      </c>
      <c r="I43" s="31" t="e">
        <f>'7. Мероприятия'!#REF!</f>
        <v>#REF!</v>
      </c>
      <c r="J43" s="31" t="e">
        <f>'7. Мероприятия'!#REF!</f>
        <v>#REF!</v>
      </c>
    </row>
    <row r="44" spans="1:10" ht="41.25" customHeight="1" x14ac:dyDescent="0.2">
      <c r="A44" s="65">
        <v>2.12</v>
      </c>
      <c r="B44" s="72" t="s">
        <v>64</v>
      </c>
      <c r="C44" s="33" t="s">
        <v>36</v>
      </c>
      <c r="D44" s="60" t="s">
        <v>152</v>
      </c>
      <c r="E44" s="31" t="e">
        <f t="shared" si="9"/>
        <v>#REF!</v>
      </c>
      <c r="F44" s="31" t="e">
        <f>'7. Мероприятия'!#REF!</f>
        <v>#REF!</v>
      </c>
      <c r="G44" s="31" t="e">
        <f>'7. Мероприятия'!#REF!</f>
        <v>#REF!</v>
      </c>
      <c r="H44" s="31" t="e">
        <f>'7. Мероприятия'!#REF!</f>
        <v>#REF!</v>
      </c>
      <c r="I44" s="31" t="e">
        <f>'7. Мероприятия'!#REF!</f>
        <v>#REF!</v>
      </c>
      <c r="J44" s="31" t="e">
        <f>'7. Мероприятия'!#REF!</f>
        <v>#REF!</v>
      </c>
    </row>
    <row r="45" spans="1:10" ht="22.5" customHeight="1" x14ac:dyDescent="0.2">
      <c r="A45" s="65"/>
      <c r="B45" s="72"/>
      <c r="C45" s="33" t="s">
        <v>30</v>
      </c>
      <c r="D45" s="61"/>
      <c r="E45" s="31" t="e">
        <f t="shared" si="9"/>
        <v>#REF!</v>
      </c>
      <c r="F45" s="31" t="e">
        <f>'7. Мероприятия'!#REF!</f>
        <v>#REF!</v>
      </c>
      <c r="G45" s="31" t="e">
        <f>'7. Мероприятия'!#REF!</f>
        <v>#REF!</v>
      </c>
      <c r="H45" s="31" t="e">
        <f>'7. Мероприятия'!#REF!</f>
        <v>#REF!</v>
      </c>
      <c r="I45" s="31" t="e">
        <f>'7. Мероприятия'!#REF!</f>
        <v>#REF!</v>
      </c>
      <c r="J45" s="31" t="e">
        <f>'7. Мероприятия'!#REF!</f>
        <v>#REF!</v>
      </c>
    </row>
    <row r="46" spans="1:10" ht="81" customHeight="1" x14ac:dyDescent="0.2">
      <c r="A46" s="65"/>
      <c r="B46" s="72"/>
      <c r="C46" s="33" t="s">
        <v>2</v>
      </c>
      <c r="D46" s="62"/>
      <c r="E46" s="31" t="e">
        <f t="shared" si="9"/>
        <v>#REF!</v>
      </c>
      <c r="F46" s="31" t="e">
        <f>'7. Мероприятия'!#REF!</f>
        <v>#REF!</v>
      </c>
      <c r="G46" s="31" t="e">
        <f>'7. Мероприятия'!#REF!</f>
        <v>#REF!</v>
      </c>
      <c r="H46" s="31" t="e">
        <f>'7. Мероприятия'!#REF!</f>
        <v>#REF!</v>
      </c>
      <c r="I46" s="31" t="e">
        <f>'7. Мероприятия'!#REF!</f>
        <v>#REF!</v>
      </c>
      <c r="J46" s="31" t="e">
        <f>'7. Мероприятия'!#REF!</f>
        <v>#REF!</v>
      </c>
    </row>
    <row r="47" spans="1:10" x14ac:dyDescent="0.2">
      <c r="B47" s="63" t="s">
        <v>70</v>
      </c>
      <c r="C47" s="64"/>
      <c r="D47" s="64"/>
      <c r="E47" s="64"/>
      <c r="F47" s="64"/>
      <c r="G47" s="64"/>
      <c r="H47" s="64"/>
      <c r="I47" s="64"/>
      <c r="J47" s="64"/>
    </row>
    <row r="48" spans="1:10" x14ac:dyDescent="0.2">
      <c r="B48" s="28"/>
      <c r="C48" s="28"/>
      <c r="D48" s="39"/>
      <c r="E48" s="28"/>
      <c r="F48" s="28"/>
      <c r="G48" s="28"/>
      <c r="H48" s="28"/>
      <c r="I48" s="28"/>
      <c r="J48" s="28"/>
    </row>
    <row r="49" spans="1:10" x14ac:dyDescent="0.2">
      <c r="A49" s="67" t="s">
        <v>7</v>
      </c>
      <c r="B49" s="67" t="s">
        <v>25</v>
      </c>
      <c r="C49" s="67" t="s">
        <v>3</v>
      </c>
      <c r="D49" s="68" t="s">
        <v>26</v>
      </c>
      <c r="E49" s="67" t="s">
        <v>27</v>
      </c>
      <c r="F49" s="67"/>
      <c r="G49" s="67"/>
      <c r="H49" s="67"/>
      <c r="I49" s="67"/>
      <c r="J49" s="67"/>
    </row>
    <row r="50" spans="1:10" x14ac:dyDescent="0.2">
      <c r="A50" s="67"/>
      <c r="B50" s="67"/>
      <c r="C50" s="67"/>
      <c r="D50" s="68"/>
      <c r="E50" s="29" t="s">
        <v>28</v>
      </c>
      <c r="F50" s="29">
        <v>2023</v>
      </c>
      <c r="G50" s="29">
        <v>2024</v>
      </c>
      <c r="H50" s="29">
        <v>2025</v>
      </c>
      <c r="I50" s="29">
        <v>2026</v>
      </c>
      <c r="J50" s="29">
        <v>2027</v>
      </c>
    </row>
    <row r="51" spans="1:10" ht="40.5" customHeight="1" x14ac:dyDescent="0.2">
      <c r="A51" s="65" t="s">
        <v>33</v>
      </c>
      <c r="B51" s="66" t="s">
        <v>77</v>
      </c>
      <c r="C51" s="30" t="s">
        <v>6</v>
      </c>
      <c r="D51" s="60" t="s">
        <v>153</v>
      </c>
      <c r="E51" s="31">
        <f>SUM(E52:E53)</f>
        <v>633304.9</v>
      </c>
      <c r="F51" s="31">
        <f t="shared" ref="F51:J51" si="10">SUM(F52:F53)</f>
        <v>213183.5</v>
      </c>
      <c r="G51" s="31">
        <f t="shared" si="10"/>
        <v>210060.7</v>
      </c>
      <c r="H51" s="31">
        <f t="shared" si="10"/>
        <v>210060.7</v>
      </c>
      <c r="I51" s="31">
        <f t="shared" si="10"/>
        <v>0</v>
      </c>
      <c r="J51" s="31">
        <f t="shared" si="10"/>
        <v>0</v>
      </c>
    </row>
    <row r="52" spans="1:10" ht="93.75" customHeight="1" x14ac:dyDescent="0.2">
      <c r="A52" s="65"/>
      <c r="B52" s="66"/>
      <c r="C52" s="30" t="s">
        <v>2</v>
      </c>
      <c r="D52" s="61"/>
      <c r="E52" s="31">
        <f>'7. Мероприятия'!E12</f>
        <v>0</v>
      </c>
      <c r="F52" s="31">
        <f>'7. Мероприятия'!F12</f>
        <v>0</v>
      </c>
      <c r="G52" s="31">
        <f>'7. Мероприятия'!J12</f>
        <v>0</v>
      </c>
      <c r="H52" s="31">
        <f>'7. Мероприятия'!K12</f>
        <v>0</v>
      </c>
      <c r="I52" s="31">
        <f>'7. Мероприятия'!L12</f>
        <v>0</v>
      </c>
      <c r="J52" s="31">
        <f>'7. Мероприятия'!M12</f>
        <v>0</v>
      </c>
    </row>
    <row r="53" spans="1:10" ht="90" customHeight="1" x14ac:dyDescent="0.2">
      <c r="A53" s="65"/>
      <c r="B53" s="66"/>
      <c r="C53" s="30" t="s">
        <v>30</v>
      </c>
      <c r="D53" s="62"/>
      <c r="E53" s="31">
        <f>'7. Мероприятия'!E13</f>
        <v>633304.9</v>
      </c>
      <c r="F53" s="32">
        <f>'7. Мероприятия'!F13</f>
        <v>213183.5</v>
      </c>
      <c r="G53" s="32">
        <f>'7. Мероприятия'!J13</f>
        <v>210060.7</v>
      </c>
      <c r="H53" s="32">
        <f>'7. Мероприятия'!K13</f>
        <v>210060.7</v>
      </c>
      <c r="I53" s="31">
        <f>'7. Мероприятия'!L13</f>
        <v>0</v>
      </c>
      <c r="J53" s="31">
        <f>'7. Мероприятия'!M13</f>
        <v>0</v>
      </c>
    </row>
    <row r="54" spans="1:10" ht="48.75" customHeight="1" x14ac:dyDescent="0.2">
      <c r="A54" s="65" t="s">
        <v>34</v>
      </c>
      <c r="B54" s="66" t="s">
        <v>75</v>
      </c>
      <c r="C54" s="30" t="s">
        <v>6</v>
      </c>
      <c r="D54" s="60" t="s">
        <v>148</v>
      </c>
      <c r="E54" s="31">
        <f>SUM(E55:E56)</f>
        <v>985.28</v>
      </c>
      <c r="F54" s="31">
        <f t="shared" ref="F54:J54" si="11">SUM(F55:F56)</f>
        <v>985.28</v>
      </c>
      <c r="G54" s="31">
        <f t="shared" si="11"/>
        <v>0</v>
      </c>
      <c r="H54" s="31">
        <f t="shared" si="11"/>
        <v>0</v>
      </c>
      <c r="I54" s="31">
        <f t="shared" si="11"/>
        <v>0</v>
      </c>
      <c r="J54" s="31">
        <f t="shared" si="11"/>
        <v>0</v>
      </c>
    </row>
    <row r="55" spans="1:10" ht="33.75" x14ac:dyDescent="0.2">
      <c r="A55" s="65"/>
      <c r="B55" s="66"/>
      <c r="C55" s="30" t="s">
        <v>2</v>
      </c>
      <c r="D55" s="61"/>
      <c r="E55" s="31">
        <f>'7. Мероприятия'!E15</f>
        <v>0</v>
      </c>
      <c r="F55" s="31">
        <f>'7. Мероприятия'!F15</f>
        <v>0</v>
      </c>
      <c r="G55" s="31">
        <f>'7. Мероприятия'!J15</f>
        <v>0</v>
      </c>
      <c r="H55" s="31">
        <f>'7. Мероприятия'!K15</f>
        <v>0</v>
      </c>
      <c r="I55" s="31">
        <f>'7. Мероприятия'!L15</f>
        <v>0</v>
      </c>
      <c r="J55" s="31">
        <f>'7. Мероприятия'!M15</f>
        <v>0</v>
      </c>
    </row>
    <row r="56" spans="1:10" ht="22.5" x14ac:dyDescent="0.2">
      <c r="A56" s="65"/>
      <c r="B56" s="66"/>
      <c r="C56" s="30" t="s">
        <v>30</v>
      </c>
      <c r="D56" s="62"/>
      <c r="E56" s="31">
        <f>'7. Мероприятия'!E16</f>
        <v>985.28</v>
      </c>
      <c r="F56" s="31">
        <f>'7. Мероприятия'!F16</f>
        <v>985.28</v>
      </c>
      <c r="G56" s="31">
        <f>'7. Мероприятия'!J16</f>
        <v>0</v>
      </c>
      <c r="H56" s="31">
        <f>'7. Мероприятия'!K16</f>
        <v>0</v>
      </c>
      <c r="I56" s="31">
        <f>'7. Мероприятия'!L16</f>
        <v>0</v>
      </c>
      <c r="J56" s="31">
        <f>'7. Мероприятия'!M16</f>
        <v>0</v>
      </c>
    </row>
    <row r="58" spans="1:10" ht="12.75" customHeight="1" x14ac:dyDescent="0.2">
      <c r="A58" s="63" t="s">
        <v>137</v>
      </c>
      <c r="B58" s="63"/>
      <c r="C58" s="63"/>
      <c r="D58" s="63"/>
      <c r="E58" s="63"/>
      <c r="F58" s="63"/>
      <c r="G58" s="63"/>
      <c r="H58" s="63"/>
      <c r="I58" s="63"/>
      <c r="J58" s="63"/>
    </row>
    <row r="60" spans="1:10" ht="11.25" customHeight="1" x14ac:dyDescent="0.2">
      <c r="A60" s="67" t="s">
        <v>7</v>
      </c>
      <c r="B60" s="67" t="s">
        <v>25</v>
      </c>
      <c r="C60" s="67" t="s">
        <v>3</v>
      </c>
      <c r="D60" s="68" t="s">
        <v>26</v>
      </c>
      <c r="E60" s="67" t="s">
        <v>27</v>
      </c>
      <c r="F60" s="67"/>
      <c r="G60" s="67"/>
      <c r="H60" s="67"/>
      <c r="I60" s="67"/>
      <c r="J60" s="67"/>
    </row>
    <row r="61" spans="1:10" x14ac:dyDescent="0.2">
      <c r="A61" s="67"/>
      <c r="B61" s="67"/>
      <c r="C61" s="67"/>
      <c r="D61" s="68"/>
      <c r="E61" s="44" t="s">
        <v>28</v>
      </c>
      <c r="F61" s="44">
        <v>2023</v>
      </c>
      <c r="G61" s="44">
        <v>2024</v>
      </c>
      <c r="H61" s="44">
        <v>2025</v>
      </c>
      <c r="I61" s="44">
        <v>2026</v>
      </c>
      <c r="J61" s="44">
        <v>2027</v>
      </c>
    </row>
    <row r="62" spans="1:10" ht="11.25" customHeight="1" x14ac:dyDescent="0.2">
      <c r="A62" s="65" t="s">
        <v>46</v>
      </c>
      <c r="B62" s="66" t="s">
        <v>143</v>
      </c>
      <c r="C62" s="43" t="s">
        <v>6</v>
      </c>
      <c r="D62" s="60" t="s">
        <v>169</v>
      </c>
      <c r="E62" s="31">
        <f>SUM(E63:E64)</f>
        <v>0</v>
      </c>
      <c r="F62" s="31">
        <f t="shared" ref="F62:J62" si="12">SUM(F63:F64)</f>
        <v>2305.123</v>
      </c>
      <c r="G62" s="31">
        <f t="shared" si="12"/>
        <v>0</v>
      </c>
      <c r="H62" s="31">
        <f t="shared" si="12"/>
        <v>0</v>
      </c>
      <c r="I62" s="31">
        <f t="shared" si="12"/>
        <v>0</v>
      </c>
      <c r="J62" s="31">
        <f t="shared" si="12"/>
        <v>0</v>
      </c>
    </row>
    <row r="63" spans="1:10" ht="33.75" x14ac:dyDescent="0.2">
      <c r="A63" s="65"/>
      <c r="B63" s="66"/>
      <c r="C63" s="43" t="s">
        <v>2</v>
      </c>
      <c r="D63" s="61"/>
      <c r="E63" s="31">
        <f>'7. Мероприятия'!E36</f>
        <v>0</v>
      </c>
      <c r="F63" s="31">
        <f>'7. Мероприятия'!F36</f>
        <v>0</v>
      </c>
      <c r="G63" s="31">
        <f>'7. Мероприятия'!G36</f>
        <v>0</v>
      </c>
      <c r="H63" s="31">
        <f>'7. Мероприятия'!H36</f>
        <v>0</v>
      </c>
      <c r="I63" s="31">
        <f>'7. Мероприятия'!I36</f>
        <v>0</v>
      </c>
      <c r="J63" s="31">
        <f>'7. Мероприятия'!J36</f>
        <v>0</v>
      </c>
    </row>
    <row r="64" spans="1:10" ht="22.5" x14ac:dyDescent="0.2">
      <c r="A64" s="65"/>
      <c r="B64" s="66"/>
      <c r="C64" s="43" t="s">
        <v>30</v>
      </c>
      <c r="D64" s="62"/>
      <c r="E64" s="31">
        <f>'7. Мероприятия'!E37</f>
        <v>0</v>
      </c>
      <c r="F64" s="32">
        <f>'7. Мероприятия'!F34</f>
        <v>2305.123</v>
      </c>
      <c r="G64" s="32">
        <f>'7. Мероприятия'!G34</f>
        <v>0</v>
      </c>
      <c r="H64" s="32">
        <f>'7. Мероприятия'!H34</f>
        <v>0</v>
      </c>
      <c r="I64" s="32">
        <f>'7. Мероприятия'!I34</f>
        <v>0</v>
      </c>
      <c r="J64" s="32">
        <f>'7. Мероприятия'!J34</f>
        <v>0</v>
      </c>
    </row>
    <row r="65" spans="1:10" ht="11.25" customHeight="1" x14ac:dyDescent="0.2">
      <c r="A65" s="65" t="s">
        <v>166</v>
      </c>
      <c r="B65" s="66" t="s">
        <v>144</v>
      </c>
      <c r="C65" s="43" t="s">
        <v>6</v>
      </c>
      <c r="D65" s="57" t="s">
        <v>155</v>
      </c>
      <c r="E65" s="31">
        <f>SUM(E66:E67)</f>
        <v>2305.123</v>
      </c>
      <c r="F65" s="31">
        <f t="shared" ref="F65:J65" si="13">SUM(F66:F67)</f>
        <v>2305.123</v>
      </c>
      <c r="G65" s="31">
        <f t="shared" si="13"/>
        <v>0</v>
      </c>
      <c r="H65" s="31">
        <f t="shared" si="13"/>
        <v>0</v>
      </c>
      <c r="I65" s="31">
        <f t="shared" si="13"/>
        <v>0</v>
      </c>
      <c r="J65" s="31">
        <f t="shared" si="13"/>
        <v>0</v>
      </c>
    </row>
    <row r="66" spans="1:10" ht="33.75" customHeight="1" x14ac:dyDescent="0.2">
      <c r="A66" s="65"/>
      <c r="B66" s="66"/>
      <c r="C66" s="43" t="s">
        <v>2</v>
      </c>
      <c r="D66" s="58"/>
      <c r="E66" s="31">
        <f>'7. Мероприятия'!E42</f>
        <v>0</v>
      </c>
      <c r="F66" s="31">
        <f>'7. Мероприятия'!F42</f>
        <v>0</v>
      </c>
      <c r="G66" s="31">
        <f>'7. Мероприятия'!G42</f>
        <v>0</v>
      </c>
      <c r="H66" s="31">
        <f>'7. Мероприятия'!H42</f>
        <v>0</v>
      </c>
      <c r="I66" s="31">
        <f>'7. Мероприятия'!I42</f>
        <v>0</v>
      </c>
      <c r="J66" s="31">
        <f>'7. Мероприятия'!J42</f>
        <v>0</v>
      </c>
    </row>
    <row r="67" spans="1:10" ht="105" customHeight="1" x14ac:dyDescent="0.2">
      <c r="A67" s="65"/>
      <c r="B67" s="66"/>
      <c r="C67" s="43" t="s">
        <v>30</v>
      </c>
      <c r="D67" s="59"/>
      <c r="E67" s="31">
        <f>'7. Мероприятия'!E43</f>
        <v>2305.123</v>
      </c>
      <c r="F67" s="31">
        <f>'7. Мероприятия'!F43</f>
        <v>2305.123</v>
      </c>
      <c r="G67" s="31">
        <f>'7. Мероприятия'!G43</f>
        <v>0</v>
      </c>
      <c r="H67" s="31">
        <f>'7. Мероприятия'!H43</f>
        <v>0</v>
      </c>
      <c r="I67" s="31">
        <f>'7. Мероприятия'!I43</f>
        <v>0</v>
      </c>
      <c r="J67" s="31">
        <f>'7. Мероприятия'!J43</f>
        <v>0</v>
      </c>
    </row>
    <row r="68" spans="1:10" ht="11.25" customHeight="1" x14ac:dyDescent="0.2">
      <c r="A68" s="65" t="s">
        <v>167</v>
      </c>
      <c r="B68" s="66" t="s">
        <v>140</v>
      </c>
      <c r="C68" s="43" t="s">
        <v>6</v>
      </c>
      <c r="D68" s="57" t="s">
        <v>156</v>
      </c>
      <c r="E68" s="31">
        <f>SUM(E69:E70)</f>
        <v>0</v>
      </c>
      <c r="F68" s="31">
        <f t="shared" ref="F68:J68" si="14">SUM(F69:F70)</f>
        <v>0</v>
      </c>
      <c r="G68" s="31">
        <f t="shared" si="14"/>
        <v>0</v>
      </c>
      <c r="H68" s="31">
        <f t="shared" si="14"/>
        <v>0</v>
      </c>
      <c r="I68" s="31">
        <f t="shared" si="14"/>
        <v>0</v>
      </c>
      <c r="J68" s="31">
        <f t="shared" si="14"/>
        <v>0</v>
      </c>
    </row>
    <row r="69" spans="1:10" ht="33.75" x14ac:dyDescent="0.2">
      <c r="A69" s="65"/>
      <c r="B69" s="66"/>
      <c r="C69" s="43" t="s">
        <v>2</v>
      </c>
      <c r="D69" s="58"/>
      <c r="E69" s="31">
        <f>'7. Мероприятия'!E48</f>
        <v>0</v>
      </c>
      <c r="F69" s="31" t="str">
        <f>'7. Мероприятия'!F48</f>
        <v>0</v>
      </c>
      <c r="G69" s="31">
        <f>'7. Мероприятия'!G48</f>
        <v>0</v>
      </c>
      <c r="H69" s="31">
        <f>'7. Мероприятия'!H48</f>
        <v>0</v>
      </c>
      <c r="I69" s="31">
        <f>'7. Мероприятия'!I48</f>
        <v>0</v>
      </c>
      <c r="J69" s="31">
        <f>'7. Мероприятия'!J48</f>
        <v>0</v>
      </c>
    </row>
    <row r="70" spans="1:10" ht="22.5" x14ac:dyDescent="0.2">
      <c r="A70" s="65"/>
      <c r="B70" s="66"/>
      <c r="C70" s="43" t="s">
        <v>30</v>
      </c>
      <c r="D70" s="59"/>
      <c r="E70" s="31">
        <f>'7. Мероприятия'!E49</f>
        <v>0</v>
      </c>
      <c r="F70" s="31">
        <f>'7. Мероприятия'!F49</f>
        <v>0</v>
      </c>
      <c r="G70" s="31">
        <f>'7. Мероприятия'!G49</f>
        <v>0</v>
      </c>
      <c r="H70" s="31">
        <f>'7. Мероприятия'!H49</f>
        <v>0</v>
      </c>
      <c r="I70" s="31">
        <f>'7. Мероприятия'!I49</f>
        <v>0</v>
      </c>
      <c r="J70" s="31">
        <f>'7. Мероприятия'!J49</f>
        <v>0</v>
      </c>
    </row>
    <row r="71" spans="1:10" ht="11.25" customHeight="1" x14ac:dyDescent="0.2">
      <c r="A71" s="65" t="s">
        <v>167</v>
      </c>
      <c r="B71" s="66" t="s">
        <v>139</v>
      </c>
      <c r="C71" s="43" t="s">
        <v>6</v>
      </c>
      <c r="D71" s="57" t="s">
        <v>170</v>
      </c>
      <c r="E71" s="31">
        <f>SUM(E72:E73)</f>
        <v>37335.877</v>
      </c>
      <c r="F71" s="31">
        <f t="shared" ref="F71:J71" si="15">SUM(F72:F73)</f>
        <v>5605.6769999999997</v>
      </c>
      <c r="G71" s="31">
        <f t="shared" si="15"/>
        <v>7925.8</v>
      </c>
      <c r="H71" s="31">
        <f t="shared" si="15"/>
        <v>7934.8</v>
      </c>
      <c r="I71" s="31">
        <f t="shared" si="15"/>
        <v>7934.8</v>
      </c>
      <c r="J71" s="31">
        <f t="shared" si="15"/>
        <v>7934.8</v>
      </c>
    </row>
    <row r="72" spans="1:10" ht="163.5" customHeight="1" x14ac:dyDescent="0.2">
      <c r="A72" s="65"/>
      <c r="B72" s="66"/>
      <c r="C72" s="43" t="s">
        <v>2</v>
      </c>
      <c r="D72" s="58"/>
      <c r="E72" s="31">
        <f>'7. Мероприятия'!E62</f>
        <v>20847</v>
      </c>
      <c r="F72" s="31">
        <f>'7. Мероприятия'!F62</f>
        <v>4152</v>
      </c>
      <c r="G72" s="31">
        <f>'7. Мероприятия'!J59</f>
        <v>4167</v>
      </c>
      <c r="H72" s="31">
        <f>'7. Мероприятия'!K59</f>
        <v>4176</v>
      </c>
      <c r="I72" s="31">
        <f>'7. Мероприятия'!L59</f>
        <v>4176</v>
      </c>
      <c r="J72" s="31">
        <f>'7. Мероприятия'!M59</f>
        <v>4176</v>
      </c>
    </row>
    <row r="73" spans="1:10" ht="27.75" customHeight="1" x14ac:dyDescent="0.2">
      <c r="A73" s="65"/>
      <c r="B73" s="66"/>
      <c r="C73" s="43" t="s">
        <v>30</v>
      </c>
      <c r="D73" s="59"/>
      <c r="E73" s="31">
        <f>'7. Мероприятия'!E63</f>
        <v>16488.877</v>
      </c>
      <c r="F73" s="31">
        <f>'7. Мероприятия'!F63</f>
        <v>1453.6769999999999</v>
      </c>
      <c r="G73" s="31">
        <f>'7. Мероприятия'!J60</f>
        <v>3758.8</v>
      </c>
      <c r="H73" s="31">
        <f>'7. Мероприятия'!K60</f>
        <v>3758.8</v>
      </c>
      <c r="I73" s="31">
        <f>'7. Мероприятия'!L60</f>
        <v>3758.8</v>
      </c>
      <c r="J73" s="31">
        <f>'7. Мероприятия'!M60</f>
        <v>3758.8</v>
      </c>
    </row>
    <row r="74" spans="1:10" ht="11.25" customHeight="1" x14ac:dyDescent="0.2">
      <c r="A74" s="65" t="s">
        <v>168</v>
      </c>
      <c r="B74" s="66" t="s">
        <v>141</v>
      </c>
      <c r="C74" s="43" t="s">
        <v>6</v>
      </c>
      <c r="D74" s="57" t="s">
        <v>171</v>
      </c>
      <c r="E74" s="31">
        <f>SUM(E75:E76)</f>
        <v>0</v>
      </c>
      <c r="F74" s="31">
        <f t="shared" ref="F74:J74" si="16">SUM(F75:F76)</f>
        <v>0</v>
      </c>
      <c r="G74" s="31">
        <f t="shared" si="16"/>
        <v>0</v>
      </c>
      <c r="H74" s="31">
        <f t="shared" si="16"/>
        <v>0</v>
      </c>
      <c r="I74" s="31">
        <f t="shared" si="16"/>
        <v>0</v>
      </c>
      <c r="J74" s="31">
        <f t="shared" si="16"/>
        <v>0</v>
      </c>
    </row>
    <row r="75" spans="1:10" ht="33.75" x14ac:dyDescent="0.2">
      <c r="A75" s="65"/>
      <c r="B75" s="66"/>
      <c r="C75" s="43" t="s">
        <v>2</v>
      </c>
      <c r="D75" s="58"/>
      <c r="E75" s="31">
        <f>'7. Мероприятия'!E68</f>
        <v>0</v>
      </c>
      <c r="F75" s="31">
        <f>'7. Мероприятия'!F68</f>
        <v>0</v>
      </c>
      <c r="G75" s="31">
        <f>'7. Мероприятия'!J68</f>
        <v>0</v>
      </c>
      <c r="H75" s="31">
        <f>'7. Мероприятия'!K68</f>
        <v>0</v>
      </c>
      <c r="I75" s="31">
        <f>'7. Мероприятия'!L68</f>
        <v>0</v>
      </c>
      <c r="J75" s="31">
        <f>'7. Мероприятия'!M68</f>
        <v>0</v>
      </c>
    </row>
    <row r="76" spans="1:10" ht="115.5" customHeight="1" x14ac:dyDescent="0.2">
      <c r="A76" s="65"/>
      <c r="B76" s="66"/>
      <c r="C76" s="43" t="s">
        <v>30</v>
      </c>
      <c r="D76" s="59"/>
      <c r="E76" s="31">
        <f>'7. Мероприятия'!E69</f>
        <v>0</v>
      </c>
      <c r="F76" s="31">
        <f>'7. Мероприятия'!F69</f>
        <v>0</v>
      </c>
      <c r="G76" s="31">
        <f>'7. Мероприятия'!J69</f>
        <v>0</v>
      </c>
      <c r="H76" s="31">
        <f>'7. Мероприятия'!K69</f>
        <v>0</v>
      </c>
      <c r="I76" s="31">
        <f>'7. Мероприятия'!L69</f>
        <v>0</v>
      </c>
      <c r="J76" s="31">
        <f>'7. Мероприятия'!M69</f>
        <v>0</v>
      </c>
    </row>
  </sheetData>
  <sheetProtection password="CE28" sheet="1" objects="1" scenarios="1" selectLockedCells="1" selectUnlockedCells="1"/>
  <mergeCells count="87">
    <mergeCell ref="A44:A46"/>
    <mergeCell ref="B44:B46"/>
    <mergeCell ref="A38:A39"/>
    <mergeCell ref="B38:B39"/>
    <mergeCell ref="A32:A33"/>
    <mergeCell ref="B32:B33"/>
    <mergeCell ref="A34:A35"/>
    <mergeCell ref="B34:B35"/>
    <mergeCell ref="A36:A37"/>
    <mergeCell ref="B36:B37"/>
    <mergeCell ref="A40:A43"/>
    <mergeCell ref="B40:B43"/>
    <mergeCell ref="A26:A27"/>
    <mergeCell ref="B26:B27"/>
    <mergeCell ref="A28:A29"/>
    <mergeCell ref="A17:A18"/>
    <mergeCell ref="B17:B18"/>
    <mergeCell ref="A19:A21"/>
    <mergeCell ref="B19:B21"/>
    <mergeCell ref="B2:J2"/>
    <mergeCell ref="B4:J4"/>
    <mergeCell ref="A6:A7"/>
    <mergeCell ref="B6:B7"/>
    <mergeCell ref="C6:C7"/>
    <mergeCell ref="D6:D7"/>
    <mergeCell ref="E6:J6"/>
    <mergeCell ref="C17:C18"/>
    <mergeCell ref="D17:D18"/>
    <mergeCell ref="E17:J17"/>
    <mergeCell ref="A8:A10"/>
    <mergeCell ref="B8:B10"/>
    <mergeCell ref="D11:D13"/>
    <mergeCell ref="D8:D10"/>
    <mergeCell ref="B15:J15"/>
    <mergeCell ref="A11:A13"/>
    <mergeCell ref="B11:B13"/>
    <mergeCell ref="D38:D39"/>
    <mergeCell ref="D36:D37"/>
    <mergeCell ref="D34:D35"/>
    <mergeCell ref="D19:D21"/>
    <mergeCell ref="A22:A23"/>
    <mergeCell ref="B22:B23"/>
    <mergeCell ref="A24:A25"/>
    <mergeCell ref="B24:B25"/>
    <mergeCell ref="D30:D31"/>
    <mergeCell ref="D28:D29"/>
    <mergeCell ref="D26:D27"/>
    <mergeCell ref="D22:D23"/>
    <mergeCell ref="D24:D25"/>
    <mergeCell ref="B28:B29"/>
    <mergeCell ref="A30:A31"/>
    <mergeCell ref="B30:B31"/>
    <mergeCell ref="A49:A50"/>
    <mergeCell ref="B49:B50"/>
    <mergeCell ref="C49:C50"/>
    <mergeCell ref="D49:D50"/>
    <mergeCell ref="E49:J49"/>
    <mergeCell ref="A74:A76"/>
    <mergeCell ref="B74:B76"/>
    <mergeCell ref="A62:A64"/>
    <mergeCell ref="B62:B64"/>
    <mergeCell ref="A65:A67"/>
    <mergeCell ref="B65:B67"/>
    <mergeCell ref="A68:A70"/>
    <mergeCell ref="B68:B70"/>
    <mergeCell ref="A51:A53"/>
    <mergeCell ref="B51:B53"/>
    <mergeCell ref="A54:A56"/>
    <mergeCell ref="A71:A73"/>
    <mergeCell ref="B71:B73"/>
    <mergeCell ref="B54:B56"/>
    <mergeCell ref="A58:J58"/>
    <mergeCell ref="A60:A61"/>
    <mergeCell ref="B60:B61"/>
    <mergeCell ref="C60:C61"/>
    <mergeCell ref="D60:D61"/>
    <mergeCell ref="E60:J60"/>
    <mergeCell ref="D68:D70"/>
    <mergeCell ref="D71:D73"/>
    <mergeCell ref="D51:D53"/>
    <mergeCell ref="D54:D56"/>
    <mergeCell ref="D74:D76"/>
    <mergeCell ref="D62:D64"/>
    <mergeCell ref="D65:D67"/>
    <mergeCell ref="D44:D46"/>
    <mergeCell ref="D40:D43"/>
    <mergeCell ref="B47:J47"/>
  </mergeCells>
  <pageMargins left="0.78740157480314954" right="0.39370078740157477" top="0.19685039370078738" bottom="0.19685039370078738" header="0.11811023622047245" footer="0.11811023622047245"/>
  <pageSetup paperSize="9" scale="86" firstPageNumber="2147483647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4. Целевые показатели</vt:lpstr>
      <vt:lpstr>7. Мероприятия</vt:lpstr>
      <vt:lpstr>Обоснование финансирования</vt:lpstr>
      <vt:lpstr>'4. Целевые показатели'!Область_печати</vt:lpstr>
      <vt:lpstr>'7. Мероприятия'!Область_печати</vt:lpstr>
      <vt:lpstr>'Обоснование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revision>3</cp:revision>
  <cp:lastPrinted>2023-07-17T13:45:13Z</cp:lastPrinted>
  <dcterms:created xsi:type="dcterms:W3CDTF">1996-10-08T23:32:33Z</dcterms:created>
  <dcterms:modified xsi:type="dcterms:W3CDTF">2023-07-24T08:39:07Z</dcterms:modified>
</cp:coreProperties>
</file>